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1C05B9F7-A8E9-41A2-9026-E275495AE431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CT476" i="33" l="1"/>
  <c r="CU476" i="33" s="1"/>
  <c r="CT475" i="33"/>
  <c r="CU475" i="33" s="1"/>
  <c r="CT474" i="33"/>
  <c r="CT473" i="33"/>
  <c r="Z473" i="34" s="1"/>
  <c r="F8" i="36"/>
  <c r="P8" i="36"/>
  <c r="K7" i="38"/>
  <c r="P6" i="38"/>
  <c r="F7" i="36"/>
  <c r="P6" i="36"/>
  <c r="F6" i="36"/>
  <c r="P5" i="36"/>
  <c r="K5" i="36"/>
  <c r="K9" i="36"/>
  <c r="CT7" i="33"/>
  <c r="CT6" i="33"/>
  <c r="CL2" i="33"/>
  <c r="CJ2" i="33"/>
  <c r="CE473" i="33"/>
  <c r="CE469" i="33"/>
  <c r="CF469" i="33" s="1"/>
  <c r="BU2" i="33"/>
  <c r="CE8" i="33"/>
  <c r="CF8" i="33" s="1"/>
  <c r="CE7" i="33"/>
  <c r="BX2" i="33"/>
  <c r="BV2" i="33"/>
  <c r="CE6" i="33"/>
  <c r="CF6" i="33" s="1"/>
  <c r="BW2" i="33"/>
  <c r="BA476" i="33"/>
  <c r="BA475" i="33"/>
  <c r="BB475" i="33" s="1"/>
  <c r="BA474" i="33"/>
  <c r="BB474" i="33" s="1"/>
  <c r="BA473" i="33"/>
  <c r="BB473" i="33" s="1"/>
  <c r="BA471" i="33"/>
  <c r="I8" i="36"/>
  <c r="N8" i="36"/>
  <c r="N7" i="38"/>
  <c r="I7" i="38"/>
  <c r="I6" i="38"/>
  <c r="I5" i="38"/>
  <c r="D7" i="36"/>
  <c r="I6" i="36"/>
  <c r="N5" i="36"/>
  <c r="D5" i="36"/>
  <c r="I5" i="36"/>
  <c r="I9" i="36"/>
  <c r="N9" i="36"/>
  <c r="BA7" i="33"/>
  <c r="AS2" i="33"/>
  <c r="AR2" i="33"/>
  <c r="AL477" i="33"/>
  <c r="AM477" i="33" s="1"/>
  <c r="AL476" i="33"/>
  <c r="AM476" i="33" s="1"/>
  <c r="AL475" i="33"/>
  <c r="AL474" i="33"/>
  <c r="AL473" i="33"/>
  <c r="AL470" i="33"/>
  <c r="AL468" i="33"/>
  <c r="AM468" i="33" s="1"/>
  <c r="C8" i="36"/>
  <c r="H8" i="38"/>
  <c r="C8" i="38"/>
  <c r="H7" i="38"/>
  <c r="C6" i="38"/>
  <c r="M7" i="36"/>
  <c r="H7" i="36"/>
  <c r="C7" i="36"/>
  <c r="M6" i="36"/>
  <c r="C6" i="36"/>
  <c r="M5" i="36"/>
  <c r="C5" i="36"/>
  <c r="H5" i="36"/>
  <c r="H9" i="36"/>
  <c r="M9" i="36"/>
  <c r="AL8" i="33"/>
  <c r="AL7" i="33"/>
  <c r="AD2" i="33"/>
  <c r="AC2" i="33"/>
  <c r="AA2" i="33"/>
  <c r="W477" i="33"/>
  <c r="W476" i="33"/>
  <c r="K476" i="34" s="1"/>
  <c r="W473" i="33"/>
  <c r="L8" i="36"/>
  <c r="G8" i="36"/>
  <c r="G8" i="38"/>
  <c r="B8" i="38"/>
  <c r="B7" i="38"/>
  <c r="G6" i="38"/>
  <c r="B6" i="38"/>
  <c r="L5" i="38"/>
  <c r="G7" i="36"/>
  <c r="B6" i="36"/>
  <c r="G5" i="36"/>
  <c r="B5" i="36"/>
  <c r="L5" i="36"/>
  <c r="L9" i="36"/>
  <c r="G9" i="36"/>
  <c r="W8" i="33"/>
  <c r="X8" i="33" s="1"/>
  <c r="W7" i="33"/>
  <c r="W6" i="33"/>
  <c r="P2" i="33"/>
  <c r="N2" i="33"/>
  <c r="M2" i="33"/>
  <c r="J2" i="33"/>
  <c r="F8" i="38"/>
  <c r="K6" i="38"/>
  <c r="F5" i="36"/>
  <c r="CT8" i="33"/>
  <c r="CU8" i="33" s="1"/>
  <c r="CI2" i="33"/>
  <c r="CE474" i="33"/>
  <c r="CF474" i="33" s="1"/>
  <c r="CE472" i="33"/>
  <c r="CE470" i="33"/>
  <c r="CF470" i="33" s="1"/>
  <c r="BS2" i="33"/>
  <c r="BA470" i="33"/>
  <c r="AQ2" i="33"/>
  <c r="H6" i="36"/>
  <c r="W471" i="33"/>
  <c r="B8" i="36"/>
  <c r="G6" i="36"/>
  <c r="K2" i="33"/>
  <c r="CT472" i="33"/>
  <c r="Z472" i="34" s="1"/>
  <c r="F6" i="38"/>
  <c r="K6" i="36"/>
  <c r="CH2" i="33"/>
  <c r="D8" i="36"/>
  <c r="D8" i="38"/>
  <c r="D6" i="36"/>
  <c r="AL472" i="33"/>
  <c r="N472" i="34" s="1"/>
  <c r="H6" i="38"/>
  <c r="AB2" i="33"/>
  <c r="CT470" i="33"/>
  <c r="K8" i="36"/>
  <c r="BA469" i="33"/>
  <c r="BB469" i="33" s="1"/>
  <c r="I8" i="38"/>
  <c r="AL493" i="33"/>
  <c r="AM493" i="33" s="1"/>
  <c r="AL485" i="33"/>
  <c r="AL484" i="33"/>
  <c r="AM484" i="33" s="1"/>
  <c r="H8" i="36"/>
  <c r="C7" i="38"/>
  <c r="B5" i="38"/>
  <c r="L2" i="33"/>
  <c r="F7" i="38"/>
  <c r="D6" i="38"/>
  <c r="CT469" i="33"/>
  <c r="CU469" i="33" s="1"/>
  <c r="BA468" i="33"/>
  <c r="G7" i="38"/>
  <c r="K8" i="38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BP8" i="33"/>
  <c r="BQ8" i="33" s="1"/>
  <c r="BP5" i="33"/>
  <c r="BQ5" i="33" s="1"/>
  <c r="CR2" i="33"/>
  <c r="CQ2" i="33"/>
  <c r="CP2" i="33"/>
  <c r="CO2" i="33"/>
  <c r="CN2" i="33"/>
  <c r="CM2" i="33"/>
  <c r="CK2" i="33"/>
  <c r="CC2" i="33"/>
  <c r="CB2" i="33"/>
  <c r="CA2" i="33"/>
  <c r="BZ2" i="33"/>
  <c r="BY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U2" i="33"/>
  <c r="T2" i="33"/>
  <c r="S2" i="33"/>
  <c r="R2" i="33"/>
  <c r="Q2" i="33"/>
  <c r="O2" i="33"/>
  <c r="AJ2" i="33"/>
  <c r="AI2" i="33"/>
  <c r="AH2" i="33"/>
  <c r="AG2" i="33"/>
  <c r="AF2" i="33"/>
  <c r="AE2" i="33"/>
  <c r="CE482" i="33"/>
  <c r="CE480" i="33"/>
  <c r="CE478" i="33"/>
  <c r="CF478" i="33" s="1"/>
  <c r="CE477" i="33"/>
  <c r="CF477" i="33" s="1"/>
  <c r="CE476" i="33"/>
  <c r="CF476" i="33" s="1"/>
  <c r="CE468" i="33"/>
  <c r="CF468" i="33" s="1"/>
  <c r="P7" i="36"/>
  <c r="K5" i="38"/>
  <c r="U9" i="36"/>
  <c r="P9" i="36"/>
  <c r="BA481" i="33"/>
  <c r="BB481" i="33" s="1"/>
  <c r="BA472" i="33"/>
  <c r="N6" i="36"/>
  <c r="S6" i="36"/>
  <c r="S5" i="36"/>
  <c r="M6" i="38"/>
  <c r="R6" i="36"/>
  <c r="R9" i="36"/>
  <c r="Q5" i="36"/>
  <c r="Q9" i="36"/>
  <c r="U5" i="38"/>
  <c r="U6" i="36"/>
  <c r="CE475" i="33"/>
  <c r="CF475" i="33" s="1"/>
  <c r="M7" i="38"/>
  <c r="BA479" i="33"/>
  <c r="BB479" i="33" s="1"/>
  <c r="BA478" i="33"/>
  <c r="BA477" i="33"/>
  <c r="BB477" i="33" s="1"/>
  <c r="S7" i="38"/>
  <c r="S6" i="38"/>
  <c r="N7" i="36"/>
  <c r="S5" i="38"/>
  <c r="S9" i="36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W475" i="33"/>
  <c r="X475" i="33" s="1"/>
  <c r="L7" i="38"/>
  <c r="L6" i="36"/>
  <c r="AL471" i="33"/>
  <c r="AM471" i="33" s="1"/>
  <c r="R5" i="36"/>
  <c r="CT471" i="33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O8" i="36"/>
  <c r="M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BP476" i="33"/>
  <c r="W474" i="33"/>
  <c r="X474" i="33" s="1"/>
  <c r="W472" i="33"/>
  <c r="X472" i="33" s="1"/>
  <c r="BP470" i="33"/>
  <c r="AL469" i="33"/>
  <c r="W469" i="33"/>
  <c r="CT468" i="33"/>
  <c r="CU468" i="33" s="1"/>
  <c r="BA6" i="33" l="1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R48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L6" i="34" l="1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<sst xmlns="http://schemas.openxmlformats.org/spreadsheetml/2006/main" count="9638" uniqueCount="805">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</sst>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5" sqref="V5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1167</v>
      </c>
      <c r="K2" s="36">
        <f t="shared" ref="K2:U2" si="0">SUBTOTAL(9,K5:K629)</f>
        <v>984</v>
      </c>
      <c r="L2" s="36">
        <f t="shared" si="0"/>
        <v>903</v>
      </c>
      <c r="M2" s="36">
        <f t="shared" si="0"/>
        <v>718</v>
      </c>
      <c r="N2" s="36">
        <f t="shared" si="0"/>
        <v>630</v>
      </c>
      <c r="O2" s="36">
        <f t="shared" si="0"/>
        <v>432</v>
      </c>
      <c r="P2" s="36">
        <f t="shared" si="0"/>
        <v>75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4909</v>
      </c>
      <c r="X2" s="21">
        <f>IFERROR(W2/V2,0)*100</f>
        <v>20.327309854662438</v>
      </c>
      <c r="Y2" s="36">
        <f>SUBTOTAL(9,Y5:Y629)</f>
        <v>3678</v>
      </c>
      <c r="Z2" s="36">
        <f t="shared" ref="Z2:AJ2" si="1">SUBTOTAL(9,Z5:Z629)</f>
        <v>632</v>
      </c>
      <c r="AA2" s="36">
        <f t="shared" si="1"/>
        <v>578</v>
      </c>
      <c r="AB2" s="36">
        <f t="shared" si="1"/>
        <v>411</v>
      </c>
      <c r="AC2" s="36">
        <f t="shared" si="1"/>
        <v>362</v>
      </c>
      <c r="AD2" s="36">
        <f t="shared" si="1"/>
        <v>305</v>
      </c>
      <c r="AE2" s="36">
        <f t="shared" si="1"/>
        <v>42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6008</v>
      </c>
      <c r="AM2" s="21">
        <f>IFERROR(AL2/AK2,0)*100</f>
        <v>20.766651688500222</v>
      </c>
      <c r="AN2" s="36">
        <f>SUBTOTAL(9,AN5:AN629)</f>
        <v>5524</v>
      </c>
      <c r="AO2" s="36">
        <f t="shared" ref="AO2:AY2" si="2">SUBTOTAL(9,AO5:AO629)</f>
        <v>2391</v>
      </c>
      <c r="AP2" s="36">
        <f t="shared" si="2"/>
        <v>1888</v>
      </c>
      <c r="AQ2" s="36">
        <f t="shared" si="2"/>
        <v>1070</v>
      </c>
      <c r="AR2" s="36">
        <f t="shared" si="2"/>
        <v>962</v>
      </c>
      <c r="AS2" s="36">
        <f t="shared" si="2"/>
        <v>695</v>
      </c>
      <c r="AT2" s="36">
        <f t="shared" si="2"/>
        <v>94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12624</v>
      </c>
      <c r="BB2" s="21">
        <f>IFERROR(BA2/AZ2,0)*100</f>
        <v>19.494718636110939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3694</v>
      </c>
      <c r="BS2" s="36">
        <f t="shared" ref="BS2:CC2" si="4">SUBTOTAL(9,BS5:BS629)</f>
        <v>1415</v>
      </c>
      <c r="BT2" s="36">
        <f t="shared" si="4"/>
        <v>1459</v>
      </c>
      <c r="BU2" s="36">
        <f t="shared" si="4"/>
        <v>960</v>
      </c>
      <c r="BV2" s="36">
        <f t="shared" si="4"/>
        <v>950</v>
      </c>
      <c r="BW2" s="36">
        <f t="shared" si="4"/>
        <v>821</v>
      </c>
      <c r="BX2" s="36">
        <f t="shared" si="4"/>
        <v>97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9396</v>
      </c>
      <c r="CF2" s="21">
        <f>IFERROR(CE2/CD2,0)*100</f>
        <v>0</v>
      </c>
      <c r="CG2" s="36">
        <f>SUBTOTAL(9,CG5:CG629)</f>
        <v>283</v>
      </c>
      <c r="CH2" s="36">
        <f t="shared" ref="CH2:CR2" si="5">SUBTOTAL(9,CH5:CH629)</f>
        <v>174</v>
      </c>
      <c r="CI2" s="36">
        <f t="shared" si="5"/>
        <v>194</v>
      </c>
      <c r="CJ2" s="36">
        <f t="shared" si="5"/>
        <v>194</v>
      </c>
      <c r="CK2" s="36">
        <f t="shared" si="5"/>
        <v>165</v>
      </c>
      <c r="CL2" s="36">
        <f t="shared" si="5"/>
        <v>129</v>
      </c>
      <c r="CM2" s="36">
        <f t="shared" si="5"/>
        <v>17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1156</v>
      </c>
      <c r="CU2" s="21">
        <f>IFERROR(CT2/CS2,0)*100</f>
        <v>3.2471734983901221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8</v>
      </c>
      <c r="Z5" s="11">
        <v>2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10</v>
      </c>
      <c r="AM5" s="16">
        <f t="shared" ref="AM5:AM8" si="9">IFERROR(AL5/AK5,0)*100</f>
        <v>0</v>
      </c>
      <c r="AN5" s="11">
        <v>15</v>
      </c>
      <c r="AO5" s="11">
        <v>1</v>
      </c>
      <c r="AP5" s="11">
        <v>1</v>
      </c>
      <c r="AQ5" s="11">
        <v>1</v>
      </c>
      <c r="AR5" s="11">
        <v>1</v>
      </c>
      <c r="AS5" s="11">
        <v>0</v>
      </c>
      <c r="AT5" s="11">
        <v>0</v>
      </c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19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3</v>
      </c>
      <c r="BU5" s="38">
        <v>8</v>
      </c>
      <c r="BV5" s="38">
        <v>7</v>
      </c>
      <c r="BW5" s="38">
        <v>7</v>
      </c>
      <c r="BX5" s="38">
        <v>1</v>
      </c>
      <c r="BY5" s="38"/>
      <c r="BZ5" s="38"/>
      <c r="CA5" s="38"/>
      <c r="CB5" s="38"/>
      <c r="CC5" s="38"/>
      <c r="CD5" s="26"/>
      <c r="CE5" s="74">
        <f t="shared" ref="CE5:CE8" si="14">SUM(BR5:CC5)</f>
        <v>35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4</v>
      </c>
      <c r="Z6" s="11">
        <v>1</v>
      </c>
      <c r="AA6" s="11">
        <v>1</v>
      </c>
      <c r="AB6" s="11">
        <v>0</v>
      </c>
      <c r="AC6" s="11">
        <v>0</v>
      </c>
      <c r="AD6" s="11">
        <v>0</v>
      </c>
      <c r="AE6" s="11">
        <v>0</v>
      </c>
      <c r="AF6" s="11"/>
      <c r="AG6" s="11"/>
      <c r="AH6" s="11"/>
      <c r="AI6" s="38"/>
      <c r="AJ6" s="38"/>
      <c r="AK6" s="28" t="s">
        <v>646</v>
      </c>
      <c r="AL6" s="8">
        <f t="shared" si="8"/>
        <v>6</v>
      </c>
      <c r="AM6" s="16">
        <f t="shared" si="9"/>
        <v>0</v>
      </c>
      <c r="AN6" s="11">
        <v>4</v>
      </c>
      <c r="AO6" s="11">
        <v>2</v>
      </c>
      <c r="AP6" s="11">
        <v>1</v>
      </c>
      <c r="AQ6" s="11">
        <v>2</v>
      </c>
      <c r="AR6" s="11">
        <v>1</v>
      </c>
      <c r="AS6" s="11">
        <v>0</v>
      </c>
      <c r="AT6" s="11">
        <v>0</v>
      </c>
      <c r="AU6" s="11"/>
      <c r="AV6" s="11"/>
      <c r="AW6" s="11"/>
      <c r="AX6" s="38"/>
      <c r="AY6" s="38"/>
      <c r="AZ6" s="46" t="s">
        <v>646</v>
      </c>
      <c r="BA6" s="6">
        <f t="shared" si="10"/>
        <v>10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4</v>
      </c>
      <c r="BU6" s="38">
        <v>4</v>
      </c>
      <c r="BV6" s="38">
        <v>3</v>
      </c>
      <c r="BW6" s="38">
        <v>0</v>
      </c>
      <c r="BX6" s="38">
        <v>1</v>
      </c>
      <c r="BY6" s="38"/>
      <c r="BZ6" s="38"/>
      <c r="CA6" s="38"/>
      <c r="CB6" s="38"/>
      <c r="CC6" s="38"/>
      <c r="CD6" s="26"/>
      <c r="CE6" s="74">
        <f t="shared" si="14"/>
        <v>14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>
        <v>0</v>
      </c>
      <c r="N7" s="11">
        <v>4</v>
      </c>
      <c r="O7" s="11">
        <v>0</v>
      </c>
      <c r="P7" s="11">
        <v>0</v>
      </c>
      <c r="Q7" s="11"/>
      <c r="R7" s="11"/>
      <c r="S7" s="11"/>
      <c r="T7" s="38"/>
      <c r="U7" s="38"/>
      <c r="V7" s="33" t="s">
        <v>646</v>
      </c>
      <c r="W7" s="6">
        <f t="shared" si="6"/>
        <v>5</v>
      </c>
      <c r="X7" s="13">
        <f t="shared" si="7"/>
        <v>0</v>
      </c>
      <c r="Y7" s="11">
        <v>1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/>
      <c r="AG7" s="11"/>
      <c r="AH7" s="11"/>
      <c r="AI7" s="38"/>
      <c r="AJ7" s="38"/>
      <c r="AK7" s="28" t="s">
        <v>646</v>
      </c>
      <c r="AL7" s="8">
        <f t="shared" si="8"/>
        <v>1</v>
      </c>
      <c r="AM7" s="16">
        <f t="shared" si="9"/>
        <v>0</v>
      </c>
      <c r="AN7" s="11">
        <v>12</v>
      </c>
      <c r="AO7" s="11">
        <v>2</v>
      </c>
      <c r="AP7" s="11">
        <v>4</v>
      </c>
      <c r="AQ7" s="11">
        <v>1</v>
      </c>
      <c r="AR7" s="11">
        <v>0</v>
      </c>
      <c r="AS7" s="11">
        <v>1</v>
      </c>
      <c r="AT7" s="11">
        <v>1</v>
      </c>
      <c r="AU7" s="11"/>
      <c r="AV7" s="11"/>
      <c r="AW7" s="11"/>
      <c r="AX7" s="38"/>
      <c r="AY7" s="38"/>
      <c r="AZ7" s="46" t="s">
        <v>646</v>
      </c>
      <c r="BA7" s="6">
        <f t="shared" si="10"/>
        <v>21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6</v>
      </c>
      <c r="BU7" s="38">
        <v>7</v>
      </c>
      <c r="BV7" s="38">
        <v>6</v>
      </c>
      <c r="BW7" s="38">
        <v>2</v>
      </c>
      <c r="BX7" s="38">
        <v>0</v>
      </c>
      <c r="BY7" s="38"/>
      <c r="BZ7" s="38"/>
      <c r="CA7" s="38"/>
      <c r="CB7" s="38"/>
      <c r="CC7" s="38"/>
      <c r="CD7" s="26"/>
      <c r="CE7" s="74">
        <f t="shared" si="14"/>
        <v>43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2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/>
      <c r="AG8" s="11"/>
      <c r="AH8" s="11"/>
      <c r="AI8" s="38"/>
      <c r="AJ8" s="38"/>
      <c r="AK8" s="28" t="s">
        <v>646</v>
      </c>
      <c r="AL8" s="8">
        <f t="shared" si="8"/>
        <v>2</v>
      </c>
      <c r="AM8" s="16">
        <f t="shared" si="9"/>
        <v>0</v>
      </c>
      <c r="AN8" s="11">
        <v>6</v>
      </c>
      <c r="AO8" s="11">
        <v>1</v>
      </c>
      <c r="AP8" s="11">
        <v>2</v>
      </c>
      <c r="AQ8" s="11">
        <v>1</v>
      </c>
      <c r="AR8" s="11">
        <v>1</v>
      </c>
      <c r="AS8" s="11">
        <v>0</v>
      </c>
      <c r="AT8" s="11">
        <v>0</v>
      </c>
      <c r="AU8" s="11"/>
      <c r="AV8" s="11"/>
      <c r="AW8" s="11"/>
      <c r="AX8" s="38"/>
      <c r="AY8" s="38"/>
      <c r="AZ8" s="46" t="s">
        <v>646</v>
      </c>
      <c r="BA8" s="6">
        <f t="shared" si="10"/>
        <v>11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>
        <v>0</v>
      </c>
      <c r="BV8" s="38">
        <v>0</v>
      </c>
      <c r="BW8" s="38">
        <v>1</v>
      </c>
      <c r="BX8" s="38">
        <v>0</v>
      </c>
      <c r="BY8" s="38"/>
      <c r="BZ8" s="38"/>
      <c r="CA8" s="38"/>
      <c r="CB8" s="38"/>
      <c r="CC8" s="38"/>
      <c r="CD8" s="26"/>
      <c r="CE8" s="74">
        <f t="shared" si="14"/>
        <v>2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8</v>
      </c>
      <c r="K9" s="11">
        <v>1</v>
      </c>
      <c r="L9" s="11">
        <v>9</v>
      </c>
      <c r="M9" s="11">
        <v>3</v>
      </c>
      <c r="N9" s="11">
        <v>3</v>
      </c>
      <c r="O9" s="11">
        <v>0</v>
      </c>
      <c r="P9" s="11">
        <v>0</v>
      </c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24</v>
      </c>
      <c r="X9" s="13">
        <f t="shared" ref="X9:X72" si="19">IFERROR(W9/V9,0)*100</f>
        <v>49.570389953734306</v>
      </c>
      <c r="Y9" s="11">
        <v>35</v>
      </c>
      <c r="Z9" s="11">
        <v>6</v>
      </c>
      <c r="AA9" s="11">
        <v>11</v>
      </c>
      <c r="AB9" s="11">
        <v>9</v>
      </c>
      <c r="AC9" s="11">
        <v>5</v>
      </c>
      <c r="AD9" s="11">
        <v>6</v>
      </c>
      <c r="AE9" s="11">
        <v>0</v>
      </c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72</v>
      </c>
      <c r="AM9" s="16">
        <f t="shared" ref="AM9:AM72" si="21">IFERROR(AL9/AK9,0)*100</f>
        <v>0</v>
      </c>
      <c r="AN9" s="11">
        <v>29</v>
      </c>
      <c r="AO9" s="11">
        <v>14</v>
      </c>
      <c r="AP9" s="11">
        <v>5</v>
      </c>
      <c r="AQ9" s="11">
        <v>4</v>
      </c>
      <c r="AR9" s="11">
        <v>9</v>
      </c>
      <c r="AS9" s="11">
        <v>4</v>
      </c>
      <c r="AT9" s="11">
        <v>0</v>
      </c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65</v>
      </c>
      <c r="BB9" s="13">
        <f t="shared" ref="BB9:BB72" si="23">IFERROR(BA9/AZ9,0)*100</f>
        <v>52.419354838709673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6</v>
      </c>
      <c r="BU9" s="38">
        <v>4</v>
      </c>
      <c r="BV9" s="38">
        <v>9</v>
      </c>
      <c r="BW9" s="38">
        <v>11</v>
      </c>
      <c r="BX9" s="38">
        <v>0</v>
      </c>
      <c r="BY9" s="38"/>
      <c r="BZ9" s="38"/>
      <c r="CA9" s="38"/>
      <c r="CB9" s="38"/>
      <c r="CC9" s="38"/>
      <c r="CD9" s="26"/>
      <c r="CE9" s="74">
        <f t="shared" ref="CE9:CE72" si="26">SUM(BR9:CC9)</f>
        <v>42</v>
      </c>
      <c r="CF9" s="13">
        <f t="shared" ref="CF9:CF72" si="27">IFERROR(CE9/CD9,0)*100</f>
        <v>0</v>
      </c>
      <c r="CG9" s="11">
        <v>2</v>
      </c>
      <c r="CH9" s="11">
        <v>2</v>
      </c>
      <c r="CI9" s="11">
        <v>0</v>
      </c>
      <c r="CJ9" s="11">
        <v>1</v>
      </c>
      <c r="CK9" s="11">
        <v>1</v>
      </c>
      <c r="CL9" s="11">
        <v>0</v>
      </c>
      <c r="CM9" s="11">
        <v>0</v>
      </c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6</v>
      </c>
      <c r="CU9" s="13">
        <f t="shared" ref="CU9:CU72" si="29">IFERROR(CT9/CS9,0)*100</f>
        <v>7.9381879762912781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15</v>
      </c>
      <c r="M10" s="11">
        <v>12</v>
      </c>
      <c r="N10" s="11">
        <v>10</v>
      </c>
      <c r="O10" s="11">
        <v>2</v>
      </c>
      <c r="P10" s="11">
        <v>0</v>
      </c>
      <c r="Q10" s="11"/>
      <c r="R10" s="11"/>
      <c r="S10" s="11"/>
      <c r="T10" s="38"/>
      <c r="U10" s="38"/>
      <c r="V10" s="33">
        <v>95.69</v>
      </c>
      <c r="W10" s="6">
        <f t="shared" si="18"/>
        <v>66</v>
      </c>
      <c r="X10" s="13">
        <f t="shared" si="19"/>
        <v>68.972724422614689</v>
      </c>
      <c r="Y10" s="11">
        <v>4</v>
      </c>
      <c r="Z10" s="11">
        <v>0</v>
      </c>
      <c r="AA10" s="11">
        <v>0</v>
      </c>
      <c r="AB10" s="11">
        <v>0</v>
      </c>
      <c r="AC10" s="11">
        <v>0</v>
      </c>
      <c r="AD10" s="11">
        <v>1</v>
      </c>
      <c r="AE10" s="11">
        <v>0</v>
      </c>
      <c r="AF10" s="11"/>
      <c r="AG10" s="11"/>
      <c r="AH10" s="11"/>
      <c r="AI10" s="38"/>
      <c r="AJ10" s="38"/>
      <c r="AK10" s="28">
        <v>212</v>
      </c>
      <c r="AL10" s="8">
        <f t="shared" si="20"/>
        <v>5</v>
      </c>
      <c r="AM10" s="16">
        <f t="shared" si="21"/>
        <v>2.358490566037736</v>
      </c>
      <c r="AN10" s="11">
        <v>81</v>
      </c>
      <c r="AO10" s="11">
        <v>14</v>
      </c>
      <c r="AP10" s="11">
        <v>21</v>
      </c>
      <c r="AQ10" s="11">
        <v>14</v>
      </c>
      <c r="AR10" s="11">
        <v>11</v>
      </c>
      <c r="AS10" s="11">
        <v>9</v>
      </c>
      <c r="AT10" s="11">
        <v>0</v>
      </c>
      <c r="AU10" s="11"/>
      <c r="AV10" s="11"/>
      <c r="AW10" s="11"/>
      <c r="AX10" s="38"/>
      <c r="AY10" s="38"/>
      <c r="AZ10" s="46">
        <v>245</v>
      </c>
      <c r="BA10" s="6">
        <f t="shared" si="22"/>
        <v>150</v>
      </c>
      <c r="BB10" s="13">
        <f t="shared" si="23"/>
        <v>61.224489795918366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2</v>
      </c>
      <c r="BU10" s="38">
        <v>1</v>
      </c>
      <c r="BV10" s="38">
        <v>4</v>
      </c>
      <c r="BW10" s="38">
        <v>3</v>
      </c>
      <c r="BX10" s="38">
        <v>0</v>
      </c>
      <c r="BY10" s="38"/>
      <c r="BZ10" s="38"/>
      <c r="CA10" s="38"/>
      <c r="CB10" s="38"/>
      <c r="CC10" s="38"/>
      <c r="CD10" s="26"/>
      <c r="CE10" s="74">
        <f t="shared" si="26"/>
        <v>40</v>
      </c>
      <c r="CF10" s="13">
        <f t="shared" si="27"/>
        <v>0</v>
      </c>
      <c r="CG10" s="11">
        <v>8</v>
      </c>
      <c r="CH10" s="11">
        <v>6</v>
      </c>
      <c r="CI10" s="11">
        <v>2</v>
      </c>
      <c r="CJ10" s="11">
        <v>2</v>
      </c>
      <c r="CK10" s="11">
        <v>3</v>
      </c>
      <c r="CL10" s="11">
        <v>0</v>
      </c>
      <c r="CM10" s="11">
        <v>0</v>
      </c>
      <c r="CN10" s="11"/>
      <c r="CO10" s="11"/>
      <c r="CP10" s="11"/>
      <c r="CQ10" s="38"/>
      <c r="CR10" s="38"/>
      <c r="CS10" s="26">
        <v>149.31</v>
      </c>
      <c r="CT10" s="6">
        <f t="shared" si="28"/>
        <v>21</v>
      </c>
      <c r="CU10" s="13">
        <f t="shared" si="29"/>
        <v>14.064697609001406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2</v>
      </c>
      <c r="K11" s="11">
        <v>0</v>
      </c>
      <c r="L11" s="11">
        <v>0</v>
      </c>
      <c r="M11" s="11">
        <v>1</v>
      </c>
      <c r="N11" s="11">
        <v>3</v>
      </c>
      <c r="O11" s="11">
        <v>3</v>
      </c>
      <c r="P11" s="11">
        <v>0</v>
      </c>
      <c r="Q11" s="11"/>
      <c r="R11" s="11"/>
      <c r="S11" s="11"/>
      <c r="T11" s="38"/>
      <c r="U11" s="38"/>
      <c r="V11" s="33">
        <v>18.792000000000002</v>
      </c>
      <c r="W11" s="6">
        <f t="shared" si="18"/>
        <v>9</v>
      </c>
      <c r="X11" s="13">
        <f t="shared" si="19"/>
        <v>47.892720306513404</v>
      </c>
      <c r="Y11" s="11">
        <v>15</v>
      </c>
      <c r="Z11" s="11">
        <v>2</v>
      </c>
      <c r="AA11" s="11">
        <v>0</v>
      </c>
      <c r="AB11" s="11">
        <v>0</v>
      </c>
      <c r="AC11" s="11">
        <v>1</v>
      </c>
      <c r="AD11" s="11">
        <v>1</v>
      </c>
      <c r="AE11" s="11">
        <v>0</v>
      </c>
      <c r="AF11" s="11"/>
      <c r="AG11" s="11"/>
      <c r="AH11" s="11"/>
      <c r="AI11" s="38"/>
      <c r="AJ11" s="38"/>
      <c r="AK11" s="28">
        <v>420</v>
      </c>
      <c r="AL11" s="8">
        <f t="shared" si="20"/>
        <v>19</v>
      </c>
      <c r="AM11" s="16">
        <f t="shared" si="21"/>
        <v>4.5238095238095237</v>
      </c>
      <c r="AN11" s="11">
        <v>13</v>
      </c>
      <c r="AO11" s="11">
        <v>1</v>
      </c>
      <c r="AP11" s="11">
        <v>8</v>
      </c>
      <c r="AQ11" s="11">
        <v>2</v>
      </c>
      <c r="AR11" s="11">
        <v>4</v>
      </c>
      <c r="AS11" s="11">
        <v>2</v>
      </c>
      <c r="AT11" s="11">
        <v>0</v>
      </c>
      <c r="AU11" s="11"/>
      <c r="AV11" s="11"/>
      <c r="AW11" s="11"/>
      <c r="AX11" s="38"/>
      <c r="AY11" s="38"/>
      <c r="AZ11" s="46">
        <v>48</v>
      </c>
      <c r="BA11" s="6">
        <f t="shared" si="22"/>
        <v>30</v>
      </c>
      <c r="BB11" s="13">
        <f t="shared" si="23"/>
        <v>62.5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1</v>
      </c>
      <c r="BU11" s="38">
        <v>0</v>
      </c>
      <c r="BV11" s="38">
        <v>0</v>
      </c>
      <c r="BW11" s="38">
        <v>1</v>
      </c>
      <c r="BX11" s="38">
        <v>0</v>
      </c>
      <c r="BY11" s="38"/>
      <c r="BZ11" s="38"/>
      <c r="CA11" s="38"/>
      <c r="CB11" s="38"/>
      <c r="CC11" s="38"/>
      <c r="CD11" s="26"/>
      <c r="CE11" s="74">
        <f t="shared" si="26"/>
        <v>2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1</v>
      </c>
      <c r="CL11" s="11">
        <v>1</v>
      </c>
      <c r="CM11" s="11">
        <v>0</v>
      </c>
      <c r="CN11" s="11"/>
      <c r="CO11" s="11"/>
      <c r="CP11" s="11"/>
      <c r="CQ11" s="38"/>
      <c r="CR11" s="38"/>
      <c r="CS11" s="26">
        <v>29.207999999999998</v>
      </c>
      <c r="CT11" s="6">
        <f t="shared" si="28"/>
        <v>2</v>
      </c>
      <c r="CU11" s="13">
        <f t="shared" si="29"/>
        <v>6.8474390577923856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1</v>
      </c>
      <c r="M12" s="11">
        <v>0</v>
      </c>
      <c r="N12" s="11">
        <v>0</v>
      </c>
      <c r="O12" s="11">
        <v>0</v>
      </c>
      <c r="P12" s="11">
        <v>0</v>
      </c>
      <c r="Q12" s="11"/>
      <c r="R12" s="11"/>
      <c r="S12" s="11"/>
      <c r="T12" s="38"/>
      <c r="U12" s="38"/>
      <c r="V12" s="33">
        <v>33.603999999999999</v>
      </c>
      <c r="W12" s="6">
        <f t="shared" si="18"/>
        <v>5</v>
      </c>
      <c r="X12" s="13">
        <f t="shared" si="19"/>
        <v>14.879181049875015</v>
      </c>
      <c r="Y12" s="11">
        <v>11</v>
      </c>
      <c r="Z12" s="11">
        <v>6</v>
      </c>
      <c r="AA12" s="11">
        <v>3</v>
      </c>
      <c r="AB12" s="11">
        <v>4</v>
      </c>
      <c r="AC12" s="11">
        <v>5</v>
      </c>
      <c r="AD12" s="11">
        <v>3</v>
      </c>
      <c r="AE12" s="11">
        <v>1</v>
      </c>
      <c r="AF12" s="11"/>
      <c r="AG12" s="11"/>
      <c r="AH12" s="11"/>
      <c r="AI12" s="38"/>
      <c r="AJ12" s="38"/>
      <c r="AK12" s="28">
        <v>83</v>
      </c>
      <c r="AL12" s="8">
        <f t="shared" si="20"/>
        <v>33</v>
      </c>
      <c r="AM12" s="16">
        <f t="shared" si="21"/>
        <v>39.75903614457831</v>
      </c>
      <c r="AN12" s="11">
        <v>10</v>
      </c>
      <c r="AO12" s="11">
        <v>6</v>
      </c>
      <c r="AP12" s="11">
        <v>4</v>
      </c>
      <c r="AQ12" s="11">
        <v>1</v>
      </c>
      <c r="AR12" s="11">
        <v>7</v>
      </c>
      <c r="AS12" s="11">
        <v>3</v>
      </c>
      <c r="AT12" s="11">
        <v>0</v>
      </c>
      <c r="AU12" s="11"/>
      <c r="AV12" s="11"/>
      <c r="AW12" s="11"/>
      <c r="AX12" s="38"/>
      <c r="AY12" s="38"/>
      <c r="AZ12" s="46">
        <v>86</v>
      </c>
      <c r="BA12" s="6">
        <f t="shared" si="22"/>
        <v>31</v>
      </c>
      <c r="BB12" s="13">
        <f t="shared" si="23"/>
        <v>36.046511627906973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>
        <v>4</v>
      </c>
      <c r="BV12" s="38">
        <v>0</v>
      </c>
      <c r="BW12" s="38">
        <v>0</v>
      </c>
      <c r="BX12" s="38">
        <v>0</v>
      </c>
      <c r="BY12" s="38"/>
      <c r="BZ12" s="38"/>
      <c r="CA12" s="38"/>
      <c r="CB12" s="38"/>
      <c r="CC12" s="38"/>
      <c r="CD12" s="26"/>
      <c r="CE12" s="74">
        <f t="shared" si="26"/>
        <v>4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>
        <v>0</v>
      </c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1</v>
      </c>
      <c r="K13" s="11">
        <v>0</v>
      </c>
      <c r="L13" s="11">
        <v>1</v>
      </c>
      <c r="M13" s="11">
        <v>2</v>
      </c>
      <c r="N13" s="11">
        <v>0</v>
      </c>
      <c r="O13" s="11">
        <v>1</v>
      </c>
      <c r="P13" s="11">
        <v>0</v>
      </c>
      <c r="Q13" s="11"/>
      <c r="R13" s="11"/>
      <c r="S13" s="11"/>
      <c r="T13" s="38"/>
      <c r="U13" s="38"/>
      <c r="V13" s="33">
        <v>17.096</v>
      </c>
      <c r="W13" s="6">
        <f t="shared" si="18"/>
        <v>5</v>
      </c>
      <c r="X13" s="13">
        <f t="shared" si="19"/>
        <v>29.246607393542352</v>
      </c>
      <c r="Y13" s="11">
        <v>7</v>
      </c>
      <c r="Z13" s="11">
        <v>3</v>
      </c>
      <c r="AA13" s="11">
        <v>3</v>
      </c>
      <c r="AB13" s="11">
        <v>1</v>
      </c>
      <c r="AC13" s="11">
        <v>0</v>
      </c>
      <c r="AD13" s="11">
        <v>2</v>
      </c>
      <c r="AE13" s="11">
        <v>0</v>
      </c>
      <c r="AF13" s="11"/>
      <c r="AG13" s="11"/>
      <c r="AH13" s="11"/>
      <c r="AI13" s="38"/>
      <c r="AJ13" s="38"/>
      <c r="AK13" s="28">
        <v>148</v>
      </c>
      <c r="AL13" s="8">
        <f t="shared" si="20"/>
        <v>16</v>
      </c>
      <c r="AM13" s="16">
        <f t="shared" si="21"/>
        <v>10.810810810810811</v>
      </c>
      <c r="AN13" s="11">
        <v>5</v>
      </c>
      <c r="AO13" s="11">
        <v>4</v>
      </c>
      <c r="AP13" s="11">
        <v>4</v>
      </c>
      <c r="AQ13" s="11">
        <v>0</v>
      </c>
      <c r="AR13" s="11">
        <v>3</v>
      </c>
      <c r="AS13" s="11">
        <v>0</v>
      </c>
      <c r="AT13" s="11">
        <v>0</v>
      </c>
      <c r="AU13" s="11"/>
      <c r="AV13" s="11"/>
      <c r="AW13" s="11"/>
      <c r="AX13" s="38"/>
      <c r="AY13" s="38"/>
      <c r="AZ13" s="46">
        <v>44</v>
      </c>
      <c r="BA13" s="6">
        <f t="shared" si="22"/>
        <v>16</v>
      </c>
      <c r="BB13" s="13">
        <f t="shared" si="23"/>
        <v>36.363636363636367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>
        <v>0</v>
      </c>
      <c r="BX13" s="38">
        <v>0</v>
      </c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/>
      <c r="CO13" s="11"/>
      <c r="CP13" s="11"/>
      <c r="CQ13" s="38"/>
      <c r="CR13" s="38"/>
      <c r="CS13" s="26">
        <v>26.904</v>
      </c>
      <c r="CT13" s="6">
        <f t="shared" si="28"/>
        <v>1</v>
      </c>
      <c r="CU13" s="13">
        <f t="shared" si="29"/>
        <v>3.7169194171870354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3</v>
      </c>
      <c r="M14" s="11">
        <v>0</v>
      </c>
      <c r="N14" s="11">
        <v>1</v>
      </c>
      <c r="O14" s="11">
        <v>3</v>
      </c>
      <c r="P14" s="11">
        <v>1</v>
      </c>
      <c r="Q14" s="11"/>
      <c r="R14" s="11"/>
      <c r="S14" s="11"/>
      <c r="T14" s="38"/>
      <c r="U14" s="38"/>
      <c r="V14" s="33">
        <v>79.73599999999999</v>
      </c>
      <c r="W14" s="6">
        <f t="shared" si="18"/>
        <v>13</v>
      </c>
      <c r="X14" s="13">
        <f t="shared" si="19"/>
        <v>16.303802548409756</v>
      </c>
      <c r="Y14" s="11">
        <v>5</v>
      </c>
      <c r="Z14" s="11">
        <v>1</v>
      </c>
      <c r="AA14" s="11">
        <v>1</v>
      </c>
      <c r="AB14" s="11">
        <v>0</v>
      </c>
      <c r="AC14" s="11">
        <v>0</v>
      </c>
      <c r="AD14" s="11">
        <v>0</v>
      </c>
      <c r="AE14" s="11">
        <v>0</v>
      </c>
      <c r="AF14" s="11"/>
      <c r="AG14" s="11"/>
      <c r="AH14" s="11"/>
      <c r="AI14" s="38"/>
      <c r="AJ14" s="38"/>
      <c r="AK14" s="28" t="s">
        <v>646</v>
      </c>
      <c r="AL14" s="8">
        <f t="shared" si="20"/>
        <v>7</v>
      </c>
      <c r="AM14" s="16">
        <f t="shared" si="21"/>
        <v>0</v>
      </c>
      <c r="AN14" s="11">
        <v>36</v>
      </c>
      <c r="AO14" s="11">
        <v>19</v>
      </c>
      <c r="AP14" s="11">
        <v>18</v>
      </c>
      <c r="AQ14" s="11">
        <v>6</v>
      </c>
      <c r="AR14" s="11">
        <v>8</v>
      </c>
      <c r="AS14" s="11">
        <v>3</v>
      </c>
      <c r="AT14" s="11">
        <v>0</v>
      </c>
      <c r="AU14" s="11"/>
      <c r="AV14" s="11"/>
      <c r="AW14" s="11"/>
      <c r="AX14" s="38"/>
      <c r="AY14" s="38"/>
      <c r="AZ14" s="46">
        <v>204</v>
      </c>
      <c r="BA14" s="6">
        <f t="shared" si="22"/>
        <v>90</v>
      </c>
      <c r="BB14" s="13">
        <f t="shared" si="23"/>
        <v>44.117647058823529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4</v>
      </c>
      <c r="BU14" s="38">
        <v>1</v>
      </c>
      <c r="BV14" s="38">
        <v>4</v>
      </c>
      <c r="BW14" s="38">
        <v>0</v>
      </c>
      <c r="BX14" s="38">
        <v>1</v>
      </c>
      <c r="BY14" s="38"/>
      <c r="BZ14" s="38"/>
      <c r="CA14" s="38"/>
      <c r="CB14" s="38"/>
      <c r="CC14" s="38"/>
      <c r="CD14" s="26"/>
      <c r="CE14" s="74">
        <f t="shared" si="26"/>
        <v>49</v>
      </c>
      <c r="CF14" s="13">
        <f t="shared" si="27"/>
        <v>0</v>
      </c>
      <c r="CG14" s="11">
        <v>5</v>
      </c>
      <c r="CH14" s="11">
        <v>4</v>
      </c>
      <c r="CI14" s="11">
        <v>5</v>
      </c>
      <c r="CJ14" s="11">
        <v>2</v>
      </c>
      <c r="CK14" s="11">
        <v>3</v>
      </c>
      <c r="CL14" s="11">
        <v>0</v>
      </c>
      <c r="CM14" s="11">
        <v>0</v>
      </c>
      <c r="CN14" s="11"/>
      <c r="CO14" s="11"/>
      <c r="CP14" s="11"/>
      <c r="CQ14" s="38"/>
      <c r="CR14" s="38"/>
      <c r="CS14" s="26">
        <v>124.264</v>
      </c>
      <c r="CT14" s="6">
        <f t="shared" si="28"/>
        <v>19</v>
      </c>
      <c r="CU14" s="13">
        <f t="shared" si="29"/>
        <v>15.29002768299749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4</v>
      </c>
      <c r="M15" s="11">
        <v>1</v>
      </c>
      <c r="N15" s="11">
        <v>0</v>
      </c>
      <c r="O15" s="11">
        <v>3</v>
      </c>
      <c r="P15" s="11">
        <v>0</v>
      </c>
      <c r="Q15" s="11"/>
      <c r="R15" s="11"/>
      <c r="S15" s="11"/>
      <c r="T15" s="38"/>
      <c r="U15" s="38"/>
      <c r="V15" s="33">
        <v>28.481999999999999</v>
      </c>
      <c r="W15" s="6">
        <f t="shared" si="18"/>
        <v>18</v>
      </c>
      <c r="X15" s="13">
        <f t="shared" si="19"/>
        <v>63.197809142616393</v>
      </c>
      <c r="Y15" s="11">
        <v>5</v>
      </c>
      <c r="Z15" s="11">
        <v>1</v>
      </c>
      <c r="AA15" s="11">
        <v>1</v>
      </c>
      <c r="AB15" s="11">
        <v>0</v>
      </c>
      <c r="AC15" s="11">
        <v>0</v>
      </c>
      <c r="AD15" s="11">
        <v>0</v>
      </c>
      <c r="AE15" s="11">
        <v>0</v>
      </c>
      <c r="AF15" s="11"/>
      <c r="AG15" s="11"/>
      <c r="AH15" s="11"/>
      <c r="AI15" s="38"/>
      <c r="AJ15" s="38"/>
      <c r="AK15" s="28" t="s">
        <v>646</v>
      </c>
      <c r="AL15" s="8">
        <f t="shared" si="20"/>
        <v>7</v>
      </c>
      <c r="AM15" s="16">
        <f t="shared" si="21"/>
        <v>0</v>
      </c>
      <c r="AN15" s="11">
        <v>11</v>
      </c>
      <c r="AO15" s="11">
        <v>4</v>
      </c>
      <c r="AP15" s="11">
        <v>10</v>
      </c>
      <c r="AQ15" s="11">
        <v>3</v>
      </c>
      <c r="AR15" s="11">
        <v>3</v>
      </c>
      <c r="AS15" s="11">
        <v>4</v>
      </c>
      <c r="AT15" s="11">
        <v>0</v>
      </c>
      <c r="AU15" s="11"/>
      <c r="AV15" s="11"/>
      <c r="AW15" s="11"/>
      <c r="AX15" s="38"/>
      <c r="AY15" s="38"/>
      <c r="AZ15" s="46">
        <v>73</v>
      </c>
      <c r="BA15" s="6">
        <f t="shared" si="22"/>
        <v>35</v>
      </c>
      <c r="BB15" s="13">
        <f t="shared" si="23"/>
        <v>47.945205479452049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>
        <v>1</v>
      </c>
      <c r="BV15" s="38">
        <v>0</v>
      </c>
      <c r="BW15" s="38">
        <v>1</v>
      </c>
      <c r="BX15" s="38">
        <v>0</v>
      </c>
      <c r="BY15" s="38"/>
      <c r="BZ15" s="38"/>
      <c r="CA15" s="38"/>
      <c r="CB15" s="38"/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>
        <v>1</v>
      </c>
      <c r="CK15" s="11">
        <v>0</v>
      </c>
      <c r="CL15" s="11">
        <v>0</v>
      </c>
      <c r="CM15" s="11">
        <v>0</v>
      </c>
      <c r="CN15" s="11"/>
      <c r="CO15" s="11"/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7</v>
      </c>
      <c r="L16" s="11">
        <v>5</v>
      </c>
      <c r="M16" s="11">
        <v>4</v>
      </c>
      <c r="N16" s="11">
        <v>2</v>
      </c>
      <c r="O16" s="11">
        <v>1</v>
      </c>
      <c r="P16" s="11">
        <v>0</v>
      </c>
      <c r="Q16" s="11"/>
      <c r="R16" s="11"/>
      <c r="S16" s="11"/>
      <c r="T16" s="38"/>
      <c r="U16" s="38"/>
      <c r="V16" s="33">
        <v>124.369</v>
      </c>
      <c r="W16" s="6">
        <f t="shared" si="18"/>
        <v>21</v>
      </c>
      <c r="X16" s="13">
        <f t="shared" si="19"/>
        <v>16.88523667473406</v>
      </c>
      <c r="Y16" s="11">
        <v>11</v>
      </c>
      <c r="Z16" s="11">
        <v>2</v>
      </c>
      <c r="AA16" s="11">
        <v>2</v>
      </c>
      <c r="AB16" s="11">
        <v>2</v>
      </c>
      <c r="AC16" s="11">
        <v>2</v>
      </c>
      <c r="AD16" s="11">
        <v>1</v>
      </c>
      <c r="AE16" s="11">
        <v>4</v>
      </c>
      <c r="AF16" s="11"/>
      <c r="AG16" s="11"/>
      <c r="AH16" s="11"/>
      <c r="AI16" s="38"/>
      <c r="AJ16" s="38"/>
      <c r="AK16" s="28">
        <v>75</v>
      </c>
      <c r="AL16" s="8">
        <f t="shared" si="20"/>
        <v>24</v>
      </c>
      <c r="AM16" s="16">
        <f t="shared" si="21"/>
        <v>32</v>
      </c>
      <c r="AN16" s="11">
        <v>32</v>
      </c>
      <c r="AO16" s="11">
        <v>11</v>
      </c>
      <c r="AP16" s="11">
        <v>9</v>
      </c>
      <c r="AQ16" s="11">
        <v>13</v>
      </c>
      <c r="AR16" s="11">
        <v>6</v>
      </c>
      <c r="AS16" s="11">
        <v>1</v>
      </c>
      <c r="AT16" s="11">
        <v>1</v>
      </c>
      <c r="AU16" s="11"/>
      <c r="AV16" s="11"/>
      <c r="AW16" s="11"/>
      <c r="AX16" s="38"/>
      <c r="AY16" s="38"/>
      <c r="AZ16" s="46">
        <v>319</v>
      </c>
      <c r="BA16" s="6">
        <f t="shared" si="22"/>
        <v>73</v>
      </c>
      <c r="BB16" s="13">
        <f t="shared" si="23"/>
        <v>22.884012539184955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22</v>
      </c>
      <c r="BU16" s="38">
        <v>10</v>
      </c>
      <c r="BV16" s="38">
        <v>1</v>
      </c>
      <c r="BW16" s="38">
        <v>2</v>
      </c>
      <c r="BX16" s="38">
        <v>1</v>
      </c>
      <c r="BY16" s="38"/>
      <c r="BZ16" s="38"/>
      <c r="CA16" s="38"/>
      <c r="CB16" s="38"/>
      <c r="CC16" s="38"/>
      <c r="CD16" s="26"/>
      <c r="CE16" s="74">
        <f t="shared" si="26"/>
        <v>88</v>
      </c>
      <c r="CF16" s="13">
        <f t="shared" si="27"/>
        <v>0</v>
      </c>
      <c r="CG16" s="11">
        <v>3</v>
      </c>
      <c r="CH16" s="11">
        <v>1</v>
      </c>
      <c r="CI16" s="11">
        <v>0</v>
      </c>
      <c r="CJ16" s="11">
        <v>1</v>
      </c>
      <c r="CK16" s="11">
        <v>2</v>
      </c>
      <c r="CL16" s="11">
        <v>0</v>
      </c>
      <c r="CM16" s="11">
        <v>0</v>
      </c>
      <c r="CN16" s="11"/>
      <c r="CO16" s="11"/>
      <c r="CP16" s="11"/>
      <c r="CQ16" s="38"/>
      <c r="CR16" s="38"/>
      <c r="CS16" s="26">
        <v>184.62799999999999</v>
      </c>
      <c r="CT16" s="6">
        <f t="shared" si="28"/>
        <v>7</v>
      </c>
      <c r="CU16" s="13">
        <f t="shared" si="29"/>
        <v>3.7914075871482122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>
        <v>1</v>
      </c>
      <c r="N17" s="11">
        <v>0</v>
      </c>
      <c r="O17" s="11">
        <v>0</v>
      </c>
      <c r="P17" s="11">
        <v>0</v>
      </c>
      <c r="Q17" s="11"/>
      <c r="R17" s="11"/>
      <c r="S17" s="11"/>
      <c r="T17" s="38"/>
      <c r="U17" s="38"/>
      <c r="V17" s="33">
        <v>10.244</v>
      </c>
      <c r="W17" s="6">
        <f t="shared" si="18"/>
        <v>2</v>
      </c>
      <c r="X17" s="13">
        <f t="shared" si="19"/>
        <v>19.52362358453729</v>
      </c>
      <c r="Y17" s="11">
        <v>1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/>
      <c r="AG17" s="11"/>
      <c r="AH17" s="11"/>
      <c r="AI17" s="38"/>
      <c r="AJ17" s="38"/>
      <c r="AK17" s="28">
        <v>548</v>
      </c>
      <c r="AL17" s="8">
        <f t="shared" si="20"/>
        <v>1</v>
      </c>
      <c r="AM17" s="16">
        <f t="shared" si="21"/>
        <v>0.18248175182481752</v>
      </c>
      <c r="AN17" s="11">
        <v>2</v>
      </c>
      <c r="AO17" s="11">
        <v>1</v>
      </c>
      <c r="AP17" s="11">
        <v>1</v>
      </c>
      <c r="AQ17" s="11">
        <v>0</v>
      </c>
      <c r="AR17" s="11">
        <v>0</v>
      </c>
      <c r="AS17" s="11">
        <v>0</v>
      </c>
      <c r="AT17" s="11">
        <v>0</v>
      </c>
      <c r="AU17" s="11"/>
      <c r="AV17" s="11"/>
      <c r="AW17" s="11"/>
      <c r="AX17" s="38"/>
      <c r="AY17" s="38"/>
      <c r="AZ17" s="46">
        <v>26</v>
      </c>
      <c r="BA17" s="6">
        <f t="shared" si="22"/>
        <v>4</v>
      </c>
      <c r="BB17" s="13">
        <f t="shared" si="23"/>
        <v>15.384615384615385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>
        <v>2</v>
      </c>
      <c r="N18" s="11">
        <v>0</v>
      </c>
      <c r="O18" s="11">
        <v>0</v>
      </c>
      <c r="P18" s="11">
        <v>0</v>
      </c>
      <c r="Q18" s="11"/>
      <c r="R18" s="11"/>
      <c r="S18" s="11"/>
      <c r="T18" s="38"/>
      <c r="U18" s="38"/>
      <c r="V18" s="33">
        <v>14.811999999999999</v>
      </c>
      <c r="W18" s="6">
        <f t="shared" si="18"/>
        <v>2</v>
      </c>
      <c r="X18" s="13">
        <f t="shared" si="19"/>
        <v>13.502565487442613</v>
      </c>
      <c r="Y18" s="11">
        <v>0</v>
      </c>
      <c r="Z18" s="11">
        <v>1</v>
      </c>
      <c r="AA18" s="11">
        <v>0</v>
      </c>
      <c r="AB18" s="11">
        <v>3</v>
      </c>
      <c r="AC18" s="11">
        <v>0</v>
      </c>
      <c r="AD18" s="11">
        <v>0</v>
      </c>
      <c r="AE18" s="11">
        <v>0</v>
      </c>
      <c r="AF18" s="11"/>
      <c r="AG18" s="11"/>
      <c r="AH18" s="11"/>
      <c r="AI18" s="38"/>
      <c r="AJ18" s="38"/>
      <c r="AK18" s="28">
        <v>45</v>
      </c>
      <c r="AL18" s="8">
        <f t="shared" si="20"/>
        <v>4</v>
      </c>
      <c r="AM18" s="16">
        <f t="shared" si="21"/>
        <v>8.8888888888888893</v>
      </c>
      <c r="AN18" s="11">
        <v>0</v>
      </c>
      <c r="AO18" s="11">
        <v>3</v>
      </c>
      <c r="AP18" s="11">
        <v>1</v>
      </c>
      <c r="AQ18" s="11">
        <v>2</v>
      </c>
      <c r="AR18" s="11">
        <v>0</v>
      </c>
      <c r="AS18" s="11">
        <v>0</v>
      </c>
      <c r="AT18" s="11">
        <v>0</v>
      </c>
      <c r="AU18" s="11"/>
      <c r="AV18" s="11"/>
      <c r="AW18" s="11"/>
      <c r="AX18" s="38"/>
      <c r="AY18" s="38"/>
      <c r="AZ18" s="46">
        <v>38</v>
      </c>
      <c r="BA18" s="6">
        <f t="shared" si="22"/>
        <v>6</v>
      </c>
      <c r="BB18" s="13">
        <f t="shared" si="23"/>
        <v>15.789473684210526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>
        <v>1</v>
      </c>
      <c r="BV18" s="38">
        <v>0</v>
      </c>
      <c r="BW18" s="38">
        <v>1</v>
      </c>
      <c r="BX18" s="38">
        <v>0</v>
      </c>
      <c r="BY18" s="38"/>
      <c r="BZ18" s="38"/>
      <c r="CA18" s="38"/>
      <c r="CB18" s="38"/>
      <c r="CC18" s="38"/>
      <c r="CD18" s="26"/>
      <c r="CE18" s="74">
        <f t="shared" si="26"/>
        <v>3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>
        <v>2</v>
      </c>
      <c r="N19" s="11">
        <v>0</v>
      </c>
      <c r="O19" s="11">
        <v>3</v>
      </c>
      <c r="P19" s="11">
        <v>0</v>
      </c>
      <c r="Q19" s="11"/>
      <c r="R19" s="11"/>
      <c r="S19" s="11"/>
      <c r="T19" s="38"/>
      <c r="U19" s="38"/>
      <c r="V19" s="33">
        <v>31.907999999999998</v>
      </c>
      <c r="W19" s="6">
        <f t="shared" si="18"/>
        <v>10</v>
      </c>
      <c r="X19" s="13">
        <f t="shared" si="19"/>
        <v>31.340102795537174</v>
      </c>
      <c r="Y19" s="11">
        <v>9</v>
      </c>
      <c r="Z19" s="11">
        <v>0</v>
      </c>
      <c r="AA19" s="11">
        <v>0</v>
      </c>
      <c r="AB19" s="11">
        <v>1</v>
      </c>
      <c r="AC19" s="11">
        <v>0</v>
      </c>
      <c r="AD19" s="11">
        <v>0</v>
      </c>
      <c r="AE19" s="11">
        <v>0</v>
      </c>
      <c r="AF19" s="11"/>
      <c r="AG19" s="11"/>
      <c r="AH19" s="11"/>
      <c r="AI19" s="38"/>
      <c r="AJ19" s="38"/>
      <c r="AK19" s="28">
        <v>65</v>
      </c>
      <c r="AL19" s="8">
        <f t="shared" si="20"/>
        <v>10</v>
      </c>
      <c r="AM19" s="16">
        <f t="shared" si="21"/>
        <v>15.384615384615385</v>
      </c>
      <c r="AN19" s="11">
        <v>19</v>
      </c>
      <c r="AO19" s="11">
        <v>4</v>
      </c>
      <c r="AP19" s="11">
        <v>2</v>
      </c>
      <c r="AQ19" s="11">
        <v>7</v>
      </c>
      <c r="AR19" s="11">
        <v>4</v>
      </c>
      <c r="AS19" s="11">
        <v>2</v>
      </c>
      <c r="AT19" s="11">
        <v>0</v>
      </c>
      <c r="AU19" s="11"/>
      <c r="AV19" s="11"/>
      <c r="AW19" s="11"/>
      <c r="AX19" s="38"/>
      <c r="AY19" s="38"/>
      <c r="AZ19" s="46">
        <v>82</v>
      </c>
      <c r="BA19" s="6">
        <f t="shared" si="22"/>
        <v>38</v>
      </c>
      <c r="BB19" s="13">
        <f t="shared" si="23"/>
        <v>46.341463414634148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>
        <v>1</v>
      </c>
      <c r="BV19" s="38">
        <v>0</v>
      </c>
      <c r="BW19" s="38">
        <v>0</v>
      </c>
      <c r="BX19" s="38">
        <v>0</v>
      </c>
      <c r="BY19" s="38"/>
      <c r="BZ19" s="38"/>
      <c r="CA19" s="38"/>
      <c r="CB19" s="38"/>
      <c r="CC19" s="38"/>
      <c r="CD19" s="26"/>
      <c r="CE19" s="74">
        <f t="shared" si="26"/>
        <v>14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>
        <v>2</v>
      </c>
      <c r="CK19" s="11">
        <v>1</v>
      </c>
      <c r="CL19" s="11">
        <v>0</v>
      </c>
      <c r="CM19" s="11">
        <v>0</v>
      </c>
      <c r="CN19" s="11"/>
      <c r="CO19" s="11"/>
      <c r="CP19" s="11"/>
      <c r="CQ19" s="38"/>
      <c r="CR19" s="38"/>
      <c r="CS19" s="26">
        <v>43.38</v>
      </c>
      <c r="CT19" s="6">
        <f t="shared" si="28"/>
        <v>5</v>
      </c>
      <c r="CU19" s="13">
        <f t="shared" si="29"/>
        <v>11.526048870447211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>
        <v>1</v>
      </c>
      <c r="N20" s="11">
        <v>1</v>
      </c>
      <c r="O20" s="11">
        <v>1</v>
      </c>
      <c r="P20" s="11">
        <v>1</v>
      </c>
      <c r="Q20" s="11"/>
      <c r="R20" s="11"/>
      <c r="S20" s="11"/>
      <c r="T20" s="38"/>
      <c r="U20" s="38"/>
      <c r="V20" s="33">
        <v>26.198</v>
      </c>
      <c r="W20" s="6">
        <f t="shared" si="18"/>
        <v>14</v>
      </c>
      <c r="X20" s="13">
        <f t="shared" si="19"/>
        <v>53.439193831590195</v>
      </c>
      <c r="Y20" s="11">
        <v>5</v>
      </c>
      <c r="Z20" s="11">
        <v>0</v>
      </c>
      <c r="AA20" s="11">
        <v>0</v>
      </c>
      <c r="AB20" s="11">
        <v>0</v>
      </c>
      <c r="AC20" s="11">
        <v>0</v>
      </c>
      <c r="AD20" s="11">
        <v>3</v>
      </c>
      <c r="AE20" s="11">
        <v>0</v>
      </c>
      <c r="AF20" s="11"/>
      <c r="AG20" s="11"/>
      <c r="AH20" s="11"/>
      <c r="AI20" s="38"/>
      <c r="AJ20" s="38"/>
      <c r="AK20" s="28">
        <v>140</v>
      </c>
      <c r="AL20" s="8">
        <f t="shared" si="20"/>
        <v>8</v>
      </c>
      <c r="AM20" s="16">
        <f t="shared" si="21"/>
        <v>5.7142857142857144</v>
      </c>
      <c r="AN20" s="11">
        <v>12</v>
      </c>
      <c r="AO20" s="11">
        <v>5</v>
      </c>
      <c r="AP20" s="11">
        <v>1</v>
      </c>
      <c r="AQ20" s="11">
        <v>3</v>
      </c>
      <c r="AR20" s="11">
        <v>2</v>
      </c>
      <c r="AS20" s="11">
        <v>1</v>
      </c>
      <c r="AT20" s="11">
        <v>0</v>
      </c>
      <c r="AU20" s="11"/>
      <c r="AV20" s="11"/>
      <c r="AW20" s="11"/>
      <c r="AX20" s="38"/>
      <c r="AY20" s="38"/>
      <c r="AZ20" s="46">
        <v>67</v>
      </c>
      <c r="BA20" s="6">
        <f t="shared" si="22"/>
        <v>24</v>
      </c>
      <c r="BB20" s="13">
        <f t="shared" si="23"/>
        <v>35.820895522388057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1</v>
      </c>
      <c r="BW20" s="38">
        <v>0</v>
      </c>
      <c r="BX20" s="38">
        <v>0</v>
      </c>
      <c r="BY20" s="38"/>
      <c r="BZ20" s="38"/>
      <c r="CA20" s="38"/>
      <c r="CB20" s="38"/>
      <c r="CC20" s="38"/>
      <c r="CD20" s="26"/>
      <c r="CE20" s="74">
        <f t="shared" si="26"/>
        <v>1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>
        <v>2</v>
      </c>
      <c r="N21" s="11">
        <v>0</v>
      </c>
      <c r="O21" s="11">
        <v>0</v>
      </c>
      <c r="P21" s="11">
        <v>0</v>
      </c>
      <c r="Q21" s="11"/>
      <c r="R21" s="11"/>
      <c r="S21" s="11"/>
      <c r="T21" s="38"/>
      <c r="U21" s="38"/>
      <c r="V21" s="33">
        <v>21.076000000000001</v>
      </c>
      <c r="W21" s="6">
        <f t="shared" si="18"/>
        <v>3</v>
      </c>
      <c r="X21" s="13">
        <f t="shared" si="19"/>
        <v>14.234200037957867</v>
      </c>
      <c r="Y21" s="11">
        <v>2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/>
      <c r="AG21" s="11"/>
      <c r="AH21" s="11"/>
      <c r="AI21" s="38"/>
      <c r="AJ21" s="38"/>
      <c r="AK21" s="28">
        <v>125</v>
      </c>
      <c r="AL21" s="8">
        <f t="shared" si="20"/>
        <v>2</v>
      </c>
      <c r="AM21" s="16">
        <f t="shared" si="21"/>
        <v>1.6</v>
      </c>
      <c r="AN21" s="11">
        <v>5</v>
      </c>
      <c r="AO21" s="11">
        <v>0</v>
      </c>
      <c r="AP21" s="11">
        <v>0</v>
      </c>
      <c r="AQ21" s="11">
        <v>1</v>
      </c>
      <c r="AR21" s="11">
        <v>3</v>
      </c>
      <c r="AS21" s="11">
        <v>0</v>
      </c>
      <c r="AT21" s="11">
        <v>0</v>
      </c>
      <c r="AU21" s="11"/>
      <c r="AV21" s="11"/>
      <c r="AW21" s="11"/>
      <c r="AX21" s="38"/>
      <c r="AY21" s="38"/>
      <c r="AZ21" s="46">
        <v>54</v>
      </c>
      <c r="BA21" s="6">
        <f t="shared" si="22"/>
        <v>9</v>
      </c>
      <c r="BB21" s="13">
        <f t="shared" si="23"/>
        <v>16.666666666666664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1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/>
      <c r="AG22" s="11"/>
      <c r="AH22" s="11"/>
      <c r="AI22" s="38"/>
      <c r="AJ22" s="38"/>
      <c r="AK22" s="28">
        <v>93</v>
      </c>
      <c r="AL22" s="8">
        <f t="shared" si="20"/>
        <v>1</v>
      </c>
      <c r="AM22" s="16">
        <f t="shared" si="21"/>
        <v>1.0752688172043012</v>
      </c>
      <c r="AN22" s="11">
        <v>5</v>
      </c>
      <c r="AO22" s="11">
        <v>3</v>
      </c>
      <c r="AP22" s="11">
        <v>1</v>
      </c>
      <c r="AQ22" s="11">
        <v>2</v>
      </c>
      <c r="AR22" s="11">
        <v>1</v>
      </c>
      <c r="AS22" s="11">
        <v>0</v>
      </c>
      <c r="AT22" s="11">
        <v>0</v>
      </c>
      <c r="AU22" s="11"/>
      <c r="AV22" s="11"/>
      <c r="AW22" s="11"/>
      <c r="AX22" s="38"/>
      <c r="AY22" s="38"/>
      <c r="AZ22" s="46">
        <v>38</v>
      </c>
      <c r="BA22" s="6">
        <f t="shared" si="22"/>
        <v>12</v>
      </c>
      <c r="BB22" s="13">
        <f t="shared" si="23"/>
        <v>31.578947368421051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>
        <v>0</v>
      </c>
      <c r="BV22" s="38">
        <v>3</v>
      </c>
      <c r="BW22" s="38">
        <v>0</v>
      </c>
      <c r="BX22" s="38">
        <v>0</v>
      </c>
      <c r="BY22" s="38"/>
      <c r="BZ22" s="38"/>
      <c r="CA22" s="38"/>
      <c r="CB22" s="38"/>
      <c r="CC22" s="38"/>
      <c r="CD22" s="26"/>
      <c r="CE22" s="74">
        <f t="shared" si="26"/>
        <v>4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>
        <v>1</v>
      </c>
      <c r="N23" s="11">
        <v>0</v>
      </c>
      <c r="O23" s="11">
        <v>1</v>
      </c>
      <c r="P23" s="11">
        <v>0</v>
      </c>
      <c r="Q23" s="11"/>
      <c r="R23" s="11"/>
      <c r="S23" s="11"/>
      <c r="T23" s="38"/>
      <c r="U23" s="38"/>
      <c r="V23" s="33">
        <v>17.096</v>
      </c>
      <c r="W23" s="6">
        <f t="shared" si="18"/>
        <v>3</v>
      </c>
      <c r="X23" s="13">
        <f t="shared" si="19"/>
        <v>17.547964436125412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1</v>
      </c>
      <c r="AE23" s="11">
        <v>0</v>
      </c>
      <c r="AF23" s="11"/>
      <c r="AG23" s="11"/>
      <c r="AH23" s="11"/>
      <c r="AI23" s="38"/>
      <c r="AJ23" s="38"/>
      <c r="AK23" s="28">
        <v>65</v>
      </c>
      <c r="AL23" s="8">
        <f t="shared" si="20"/>
        <v>1</v>
      </c>
      <c r="AM23" s="16">
        <f t="shared" si="21"/>
        <v>1.5384615384615385</v>
      </c>
      <c r="AN23" s="11">
        <v>5</v>
      </c>
      <c r="AO23" s="11">
        <v>1</v>
      </c>
      <c r="AP23" s="11">
        <v>2</v>
      </c>
      <c r="AQ23" s="11">
        <v>3</v>
      </c>
      <c r="AR23" s="11">
        <v>3</v>
      </c>
      <c r="AS23" s="11">
        <v>2</v>
      </c>
      <c r="AT23" s="11">
        <v>1</v>
      </c>
      <c r="AU23" s="11"/>
      <c r="AV23" s="11"/>
      <c r="AW23" s="11"/>
      <c r="AX23" s="38"/>
      <c r="AY23" s="38"/>
      <c r="AZ23" s="46">
        <v>44</v>
      </c>
      <c r="BA23" s="6">
        <f t="shared" si="22"/>
        <v>17</v>
      </c>
      <c r="BB23" s="13">
        <f t="shared" si="23"/>
        <v>38.636363636363633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5</v>
      </c>
      <c r="BU23" s="38">
        <v>1</v>
      </c>
      <c r="BV23" s="38">
        <v>0</v>
      </c>
      <c r="BW23" s="38">
        <v>0</v>
      </c>
      <c r="BX23" s="38">
        <v>0</v>
      </c>
      <c r="BY23" s="38"/>
      <c r="BZ23" s="38"/>
      <c r="CA23" s="38"/>
      <c r="CB23" s="38"/>
      <c r="CC23" s="38"/>
      <c r="CD23" s="26"/>
      <c r="CE23" s="74">
        <f t="shared" si="26"/>
        <v>17</v>
      </c>
      <c r="CF23" s="13">
        <f t="shared" si="27"/>
        <v>0</v>
      </c>
      <c r="CG23" s="11">
        <v>1</v>
      </c>
      <c r="CH23" s="11">
        <v>0</v>
      </c>
      <c r="CI23" s="11">
        <v>1</v>
      </c>
      <c r="CJ23" s="11">
        <v>1</v>
      </c>
      <c r="CK23" s="11">
        <v>0</v>
      </c>
      <c r="CL23" s="11">
        <v>0</v>
      </c>
      <c r="CM23" s="11">
        <v>0</v>
      </c>
      <c r="CN23" s="11"/>
      <c r="CO23" s="11"/>
      <c r="CP23" s="11"/>
      <c r="CQ23" s="38"/>
      <c r="CR23" s="38"/>
      <c r="CS23" s="26">
        <v>26.904</v>
      </c>
      <c r="CT23" s="6">
        <f t="shared" si="28"/>
        <v>3</v>
      </c>
      <c r="CU23" s="13">
        <f t="shared" si="29"/>
        <v>11.150758251561106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2</v>
      </c>
      <c r="M24" s="11">
        <v>1</v>
      </c>
      <c r="N24" s="11">
        <v>0</v>
      </c>
      <c r="O24" s="11">
        <v>1</v>
      </c>
      <c r="P24" s="11">
        <v>0</v>
      </c>
      <c r="Q24" s="11"/>
      <c r="R24" s="11"/>
      <c r="S24" s="11"/>
      <c r="T24" s="38"/>
      <c r="U24" s="38"/>
      <c r="V24" s="33">
        <v>34.745999999999995</v>
      </c>
      <c r="W24" s="6">
        <f t="shared" si="18"/>
        <v>5</v>
      </c>
      <c r="X24" s="13">
        <f t="shared" si="19"/>
        <v>14.390145628273759</v>
      </c>
      <c r="Y24" s="11">
        <v>1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16</v>
      </c>
      <c r="AO24" s="11">
        <v>7</v>
      </c>
      <c r="AP24" s="11">
        <v>2</v>
      </c>
      <c r="AQ24" s="11">
        <v>2</v>
      </c>
      <c r="AR24" s="11">
        <v>1</v>
      </c>
      <c r="AS24" s="11">
        <v>3</v>
      </c>
      <c r="AT24" s="11">
        <v>1</v>
      </c>
      <c r="AU24" s="11"/>
      <c r="AV24" s="11"/>
      <c r="AW24" s="11"/>
      <c r="AX24" s="38"/>
      <c r="AY24" s="38"/>
      <c r="AZ24" s="46">
        <v>89</v>
      </c>
      <c r="BA24" s="6">
        <f t="shared" si="22"/>
        <v>32</v>
      </c>
      <c r="BB24" s="13">
        <f t="shared" si="23"/>
        <v>35.955056179775283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3</v>
      </c>
      <c r="BU24" s="38">
        <v>1</v>
      </c>
      <c r="BV24" s="38">
        <v>6</v>
      </c>
      <c r="BW24" s="38">
        <v>2</v>
      </c>
      <c r="BX24" s="38">
        <v>0</v>
      </c>
      <c r="BY24" s="38"/>
      <c r="BZ24" s="38"/>
      <c r="CA24" s="38"/>
      <c r="CB24" s="38"/>
      <c r="CC24" s="38"/>
      <c r="CD24" s="26"/>
      <c r="CE24" s="74">
        <f t="shared" si="26"/>
        <v>42</v>
      </c>
      <c r="CF24" s="13">
        <f t="shared" si="27"/>
        <v>0</v>
      </c>
      <c r="CG24" s="11">
        <v>1</v>
      </c>
      <c r="CH24" s="11">
        <v>1</v>
      </c>
      <c r="CI24" s="11">
        <v>1</v>
      </c>
      <c r="CJ24" s="11">
        <v>1</v>
      </c>
      <c r="CK24" s="11">
        <v>0</v>
      </c>
      <c r="CL24" s="11">
        <v>0</v>
      </c>
      <c r="CM24" s="11">
        <v>0</v>
      </c>
      <c r="CN24" s="11"/>
      <c r="CO24" s="11"/>
      <c r="CP24" s="11"/>
      <c r="CQ24" s="38"/>
      <c r="CR24" s="38"/>
      <c r="CS24" s="26">
        <v>54.254000000000005</v>
      </c>
      <c r="CT24" s="6">
        <f t="shared" si="28"/>
        <v>4</v>
      </c>
      <c r="CU24" s="13">
        <f t="shared" si="29"/>
        <v>7.3727282780993093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1</v>
      </c>
      <c r="M25" s="11">
        <v>1</v>
      </c>
      <c r="N25" s="11">
        <v>1</v>
      </c>
      <c r="O25" s="11">
        <v>1</v>
      </c>
      <c r="P25" s="11">
        <v>0</v>
      </c>
      <c r="Q25" s="11"/>
      <c r="R25" s="11"/>
      <c r="S25" s="11"/>
      <c r="T25" s="38"/>
      <c r="U25" s="38"/>
      <c r="V25" s="33">
        <v>10.832000000000001</v>
      </c>
      <c r="W25" s="6">
        <f t="shared" si="18"/>
        <v>5</v>
      </c>
      <c r="X25" s="13">
        <f t="shared" si="19"/>
        <v>46.159527326440177</v>
      </c>
      <c r="Y25" s="11">
        <v>2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/>
      <c r="AG25" s="11"/>
      <c r="AH25" s="11"/>
      <c r="AI25" s="38"/>
      <c r="AJ25" s="38"/>
      <c r="AK25" s="28">
        <v>151</v>
      </c>
      <c r="AL25" s="8">
        <f t="shared" si="20"/>
        <v>2</v>
      </c>
      <c r="AM25" s="16">
        <f t="shared" si="21"/>
        <v>1.3245033112582782</v>
      </c>
      <c r="AN25" s="11">
        <v>4</v>
      </c>
      <c r="AO25" s="11">
        <v>2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>
        <v>0</v>
      </c>
      <c r="BX25" s="38">
        <v>0</v>
      </c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1</v>
      </c>
      <c r="CL25" s="11">
        <v>0</v>
      </c>
      <c r="CM25" s="11">
        <v>0</v>
      </c>
      <c r="CN25" s="11"/>
      <c r="CO25" s="11"/>
      <c r="CP25" s="11"/>
      <c r="CQ25" s="38"/>
      <c r="CR25" s="38"/>
      <c r="CS25" s="26">
        <v>17.167999999999999</v>
      </c>
      <c r="CT25" s="6">
        <f t="shared" si="28"/>
        <v>1</v>
      </c>
      <c r="CU25" s="13">
        <f t="shared" si="29"/>
        <v>5.8247903075489287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>
        <v>0</v>
      </c>
      <c r="N26" s="11">
        <v>1</v>
      </c>
      <c r="O26" s="11">
        <v>0</v>
      </c>
      <c r="P26" s="11">
        <v>0</v>
      </c>
      <c r="Q26" s="11"/>
      <c r="R26" s="11"/>
      <c r="S26" s="11"/>
      <c r="T26" s="38"/>
      <c r="U26" s="38"/>
      <c r="V26" s="33">
        <v>9.69</v>
      </c>
      <c r="W26" s="6">
        <f t="shared" si="18"/>
        <v>1</v>
      </c>
      <c r="X26" s="13">
        <f t="shared" si="19"/>
        <v>10.319917440660475</v>
      </c>
      <c r="Y26" s="11">
        <v>2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/>
      <c r="AG26" s="11"/>
      <c r="AH26" s="11"/>
      <c r="AI26" s="38"/>
      <c r="AJ26" s="38"/>
      <c r="AK26" s="28">
        <v>48</v>
      </c>
      <c r="AL26" s="8">
        <f t="shared" si="20"/>
        <v>2</v>
      </c>
      <c r="AM26" s="16">
        <f t="shared" si="21"/>
        <v>4.1666666666666661</v>
      </c>
      <c r="AN26" s="11">
        <v>2</v>
      </c>
      <c r="AO26" s="11">
        <v>2</v>
      </c>
      <c r="AP26" s="11">
        <v>0</v>
      </c>
      <c r="AQ26" s="11">
        <v>1</v>
      </c>
      <c r="AR26" s="11">
        <v>0</v>
      </c>
      <c r="AS26" s="11">
        <v>1</v>
      </c>
      <c r="AT26" s="11">
        <v>0</v>
      </c>
      <c r="AU26" s="11"/>
      <c r="AV26" s="11"/>
      <c r="AW26" s="11"/>
      <c r="AX26" s="38"/>
      <c r="AY26" s="38"/>
      <c r="AZ26" s="46">
        <v>25</v>
      </c>
      <c r="BA26" s="6">
        <f t="shared" si="22"/>
        <v>6</v>
      </c>
      <c r="BB26" s="13">
        <f t="shared" si="23"/>
        <v>24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>
        <v>0</v>
      </c>
      <c r="BX26" s="38">
        <v>0</v>
      </c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1</v>
      </c>
      <c r="M27" s="11">
        <v>1</v>
      </c>
      <c r="N27" s="11">
        <v>1</v>
      </c>
      <c r="O27" s="11">
        <v>0</v>
      </c>
      <c r="P27" s="11">
        <v>0</v>
      </c>
      <c r="Q27" s="11"/>
      <c r="R27" s="11"/>
      <c r="S27" s="11"/>
      <c r="T27" s="38"/>
      <c r="U27" s="38"/>
      <c r="V27" s="33">
        <v>14</v>
      </c>
      <c r="W27" s="6">
        <f t="shared" si="18"/>
        <v>5</v>
      </c>
      <c r="X27" s="13">
        <f t="shared" si="19"/>
        <v>35.714285714285715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>
        <v>1</v>
      </c>
      <c r="AR27" s="11">
        <v>1</v>
      </c>
      <c r="AS27" s="11">
        <v>0</v>
      </c>
      <c r="AT27" s="11">
        <v>0</v>
      </c>
      <c r="AU27" s="11"/>
      <c r="AV27" s="11"/>
      <c r="AW27" s="11"/>
      <c r="AX27" s="38"/>
      <c r="AY27" s="38"/>
      <c r="AZ27" s="46">
        <v>14</v>
      </c>
      <c r="BA27" s="6">
        <f t="shared" si="22"/>
        <v>7</v>
      </c>
      <c r="BB27" s="13">
        <f t="shared" si="23"/>
        <v>50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>
        <v>0</v>
      </c>
      <c r="BX27" s="38">
        <v>0</v>
      </c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>
        <v>0</v>
      </c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3</v>
      </c>
      <c r="L28" s="11">
        <v>1</v>
      </c>
      <c r="M28" s="11">
        <v>5</v>
      </c>
      <c r="N28" s="11">
        <v>0</v>
      </c>
      <c r="O28" s="11">
        <v>0</v>
      </c>
      <c r="P28" s="11">
        <v>0</v>
      </c>
      <c r="Q28" s="11"/>
      <c r="R28" s="11"/>
      <c r="S28" s="11"/>
      <c r="T28" s="38"/>
      <c r="U28" s="38"/>
      <c r="V28" s="33">
        <v>19.933999999999997</v>
      </c>
      <c r="W28" s="6">
        <f t="shared" si="18"/>
        <v>10</v>
      </c>
      <c r="X28" s="13">
        <f t="shared" si="19"/>
        <v>50.16554630279925</v>
      </c>
      <c r="Y28" s="11">
        <v>1</v>
      </c>
      <c r="Z28" s="11">
        <v>1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/>
      <c r="AG28" s="11"/>
      <c r="AH28" s="11"/>
      <c r="AI28" s="38"/>
      <c r="AJ28" s="38"/>
      <c r="AK28" s="28" t="s">
        <v>646</v>
      </c>
      <c r="AL28" s="8">
        <f t="shared" si="20"/>
        <v>2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>
        <v>1</v>
      </c>
      <c r="AR28" s="11">
        <v>0</v>
      </c>
      <c r="AS28" s="11">
        <v>3</v>
      </c>
      <c r="AT28" s="11">
        <v>0</v>
      </c>
      <c r="AU28" s="11"/>
      <c r="AV28" s="11"/>
      <c r="AW28" s="11"/>
      <c r="AX28" s="38"/>
      <c r="AY28" s="38"/>
      <c r="AZ28" s="46">
        <v>51</v>
      </c>
      <c r="BA28" s="6">
        <f t="shared" si="22"/>
        <v>12</v>
      </c>
      <c r="BB28" s="13">
        <f t="shared" si="23"/>
        <v>23.52941176470588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>
        <v>1</v>
      </c>
      <c r="BV28" s="38">
        <v>0</v>
      </c>
      <c r="BW28" s="38">
        <v>1</v>
      </c>
      <c r="BX28" s="38">
        <v>0</v>
      </c>
      <c r="BY28" s="38"/>
      <c r="BZ28" s="38"/>
      <c r="CA28" s="38"/>
      <c r="CB28" s="38"/>
      <c r="CC28" s="38"/>
      <c r="CD28" s="26"/>
      <c r="CE28" s="74">
        <f t="shared" si="26"/>
        <v>4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1</v>
      </c>
      <c r="CM28" s="11">
        <v>0</v>
      </c>
      <c r="CN28" s="11"/>
      <c r="CO28" s="11"/>
      <c r="CP28" s="11"/>
      <c r="CQ28" s="38"/>
      <c r="CR28" s="38"/>
      <c r="CS28" s="26">
        <v>28.218</v>
      </c>
      <c r="CT28" s="6">
        <f t="shared" si="28"/>
        <v>1</v>
      </c>
      <c r="CU28" s="13">
        <f t="shared" si="29"/>
        <v>3.5438372669926999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1</v>
      </c>
      <c r="M29" s="11">
        <v>0</v>
      </c>
      <c r="N29" s="11">
        <v>1</v>
      </c>
      <c r="O29" s="11">
        <v>0</v>
      </c>
      <c r="P29" s="11">
        <v>0</v>
      </c>
      <c r="Q29" s="11"/>
      <c r="R29" s="11"/>
      <c r="S29" s="11"/>
      <c r="T29" s="38"/>
      <c r="U29" s="38"/>
      <c r="V29" s="33">
        <v>17.649999999999999</v>
      </c>
      <c r="W29" s="6">
        <f t="shared" si="18"/>
        <v>3</v>
      </c>
      <c r="X29" s="13">
        <f t="shared" si="19"/>
        <v>16.997167138810198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2</v>
      </c>
      <c r="AP29" s="11">
        <v>1</v>
      </c>
      <c r="AQ29" s="11">
        <v>0</v>
      </c>
      <c r="AR29" s="11">
        <v>0</v>
      </c>
      <c r="AS29" s="11">
        <v>0</v>
      </c>
      <c r="AT29" s="11">
        <v>0</v>
      </c>
      <c r="AU29" s="11"/>
      <c r="AV29" s="11"/>
      <c r="AW29" s="11"/>
      <c r="AX29" s="38"/>
      <c r="AY29" s="38"/>
      <c r="AZ29" s="46">
        <v>45</v>
      </c>
      <c r="BA29" s="6">
        <f t="shared" si="22"/>
        <v>4</v>
      </c>
      <c r="BB29" s="13">
        <f t="shared" si="23"/>
        <v>8.8888888888888893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12</v>
      </c>
      <c r="K30" s="11">
        <v>6</v>
      </c>
      <c r="L30" s="11">
        <v>7</v>
      </c>
      <c r="M30" s="11">
        <v>4</v>
      </c>
      <c r="N30" s="11">
        <v>5</v>
      </c>
      <c r="O30" s="11">
        <v>3</v>
      </c>
      <c r="P30" s="11">
        <v>1</v>
      </c>
      <c r="Q30" s="11"/>
      <c r="R30" s="11"/>
      <c r="S30" s="11"/>
      <c r="T30" s="38"/>
      <c r="U30" s="38"/>
      <c r="V30" s="33">
        <v>50.699999999999996</v>
      </c>
      <c r="W30" s="6">
        <f t="shared" si="18"/>
        <v>38</v>
      </c>
      <c r="X30" s="13">
        <f t="shared" si="19"/>
        <v>74.950690335305723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28</v>
      </c>
      <c r="AO30" s="11">
        <v>11</v>
      </c>
      <c r="AP30" s="11">
        <v>11</v>
      </c>
      <c r="AQ30" s="11">
        <v>6</v>
      </c>
      <c r="AR30" s="11">
        <v>1</v>
      </c>
      <c r="AS30" s="11">
        <v>1</v>
      </c>
      <c r="AT30" s="11">
        <v>0</v>
      </c>
      <c r="AU30" s="11"/>
      <c r="AV30" s="11"/>
      <c r="AW30" s="11"/>
      <c r="AX30" s="38"/>
      <c r="AY30" s="38"/>
      <c r="AZ30" s="46">
        <v>130</v>
      </c>
      <c r="BA30" s="6">
        <f t="shared" si="22"/>
        <v>58</v>
      </c>
      <c r="BB30" s="13">
        <f t="shared" si="23"/>
        <v>44.61538461538462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5</v>
      </c>
      <c r="BT30" s="38">
        <v>8</v>
      </c>
      <c r="BU30" s="38">
        <v>1</v>
      </c>
      <c r="BV30" s="38">
        <v>4</v>
      </c>
      <c r="BW30" s="38">
        <v>1</v>
      </c>
      <c r="BX30" s="38">
        <v>0</v>
      </c>
      <c r="BY30" s="38"/>
      <c r="BZ30" s="38"/>
      <c r="CA30" s="38"/>
      <c r="CB30" s="38"/>
      <c r="CC30" s="38"/>
      <c r="CD30" s="26"/>
      <c r="CE30" s="74">
        <f t="shared" si="26"/>
        <v>37</v>
      </c>
      <c r="CF30" s="13">
        <f t="shared" si="27"/>
        <v>0</v>
      </c>
      <c r="CG30" s="11">
        <v>1</v>
      </c>
      <c r="CH30" s="11">
        <v>1</v>
      </c>
      <c r="CI30" s="11">
        <v>1</v>
      </c>
      <c r="CJ30" s="11">
        <v>1</v>
      </c>
      <c r="CK30" s="11">
        <v>1</v>
      </c>
      <c r="CL30" s="11">
        <v>1</v>
      </c>
      <c r="CM30" s="11">
        <v>0</v>
      </c>
      <c r="CN30" s="11"/>
      <c r="CO30" s="11"/>
      <c r="CP30" s="11"/>
      <c r="CQ30" s="38"/>
      <c r="CR30" s="38"/>
      <c r="CS30" s="26">
        <v>71.968999999999994</v>
      </c>
      <c r="CT30" s="6">
        <f t="shared" si="28"/>
        <v>6</v>
      </c>
      <c r="CU30" s="13">
        <f t="shared" si="29"/>
        <v>8.3369228417790993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15</v>
      </c>
      <c r="K31" s="11">
        <v>13</v>
      </c>
      <c r="L31" s="11">
        <v>13</v>
      </c>
      <c r="M31" s="11">
        <v>15</v>
      </c>
      <c r="N31" s="11">
        <v>10</v>
      </c>
      <c r="O31" s="11">
        <v>9</v>
      </c>
      <c r="P31" s="11">
        <v>2</v>
      </c>
      <c r="Q31" s="11"/>
      <c r="R31" s="11"/>
      <c r="S31" s="11"/>
      <c r="T31" s="38"/>
      <c r="U31" s="38"/>
      <c r="V31" s="33">
        <v>352.94200000000001</v>
      </c>
      <c r="W31" s="6">
        <f t="shared" si="18"/>
        <v>77</v>
      </c>
      <c r="X31" s="13">
        <f t="shared" si="19"/>
        <v>21.81661576122989</v>
      </c>
      <c r="Y31" s="11">
        <v>31</v>
      </c>
      <c r="Z31" s="11">
        <v>7</v>
      </c>
      <c r="AA31" s="11">
        <v>5</v>
      </c>
      <c r="AB31" s="11">
        <v>0</v>
      </c>
      <c r="AC31" s="11">
        <v>0</v>
      </c>
      <c r="AD31" s="11">
        <v>0</v>
      </c>
      <c r="AE31" s="11">
        <v>0</v>
      </c>
      <c r="AF31" s="11"/>
      <c r="AG31" s="11"/>
      <c r="AH31" s="11"/>
      <c r="AI31" s="38"/>
      <c r="AJ31" s="38"/>
      <c r="AK31" s="28" t="s">
        <v>646</v>
      </c>
      <c r="AL31" s="8">
        <f t="shared" si="20"/>
        <v>43</v>
      </c>
      <c r="AM31" s="16">
        <f t="shared" si="21"/>
        <v>0</v>
      </c>
      <c r="AN31" s="11">
        <v>80</v>
      </c>
      <c r="AO31" s="11">
        <v>20</v>
      </c>
      <c r="AP31" s="11">
        <v>8</v>
      </c>
      <c r="AQ31" s="11">
        <v>8</v>
      </c>
      <c r="AR31" s="11">
        <v>9</v>
      </c>
      <c r="AS31" s="11">
        <v>6</v>
      </c>
      <c r="AT31" s="11">
        <v>1</v>
      </c>
      <c r="AU31" s="11"/>
      <c r="AV31" s="11"/>
      <c r="AW31" s="11"/>
      <c r="AX31" s="38"/>
      <c r="AY31" s="38"/>
      <c r="AZ31" s="46">
        <v>904</v>
      </c>
      <c r="BA31" s="6">
        <f t="shared" si="22"/>
        <v>132</v>
      </c>
      <c r="BB31" s="13">
        <f t="shared" si="23"/>
        <v>14.601769911504425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29</v>
      </c>
      <c r="BS31" s="38">
        <v>9</v>
      </c>
      <c r="BT31" s="38">
        <v>7</v>
      </c>
      <c r="BU31" s="38">
        <v>5</v>
      </c>
      <c r="BV31" s="38">
        <v>12</v>
      </c>
      <c r="BW31" s="38">
        <v>13</v>
      </c>
      <c r="BX31" s="38">
        <v>4</v>
      </c>
      <c r="BY31" s="38"/>
      <c r="BZ31" s="38"/>
      <c r="CA31" s="38"/>
      <c r="CB31" s="38"/>
      <c r="CC31" s="38"/>
      <c r="CD31" s="26"/>
      <c r="CE31" s="74">
        <f t="shared" si="26"/>
        <v>79</v>
      </c>
      <c r="CF31" s="13">
        <f t="shared" si="27"/>
        <v>0</v>
      </c>
      <c r="CG31" s="11">
        <v>1</v>
      </c>
      <c r="CH31" s="11">
        <v>1</v>
      </c>
      <c r="CI31" s="11">
        <v>1</v>
      </c>
      <c r="CJ31" s="11">
        <v>1</v>
      </c>
      <c r="CK31" s="11">
        <v>0</v>
      </c>
      <c r="CL31" s="11">
        <v>2</v>
      </c>
      <c r="CM31" s="11">
        <v>0</v>
      </c>
      <c r="CN31" s="11"/>
      <c r="CO31" s="11"/>
      <c r="CP31" s="11"/>
      <c r="CQ31" s="38"/>
      <c r="CR31" s="38"/>
      <c r="CS31" s="26">
        <v>551.05799999999999</v>
      </c>
      <c r="CT31" s="6">
        <f t="shared" si="28"/>
        <v>6</v>
      </c>
      <c r="CU31" s="13">
        <f t="shared" si="29"/>
        <v>1.0888146075367748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4</v>
      </c>
      <c r="L32" s="11">
        <v>11</v>
      </c>
      <c r="M32" s="11">
        <v>8</v>
      </c>
      <c r="N32" s="11">
        <v>3</v>
      </c>
      <c r="O32" s="11">
        <v>7</v>
      </c>
      <c r="P32" s="11">
        <v>0</v>
      </c>
      <c r="Q32" s="11"/>
      <c r="R32" s="11"/>
      <c r="S32" s="11"/>
      <c r="T32" s="38"/>
      <c r="U32" s="38"/>
      <c r="V32" s="33">
        <v>93.406000000000006</v>
      </c>
      <c r="W32" s="6">
        <f t="shared" si="18"/>
        <v>38</v>
      </c>
      <c r="X32" s="13">
        <f t="shared" si="19"/>
        <v>40.682611395413574</v>
      </c>
      <c r="Y32" s="11">
        <v>4</v>
      </c>
      <c r="Z32" s="11">
        <v>1</v>
      </c>
      <c r="AA32" s="11">
        <v>0</v>
      </c>
      <c r="AB32" s="11">
        <v>0</v>
      </c>
      <c r="AC32" s="11">
        <v>0</v>
      </c>
      <c r="AD32" s="11">
        <v>1</v>
      </c>
      <c r="AE32" s="11">
        <v>0</v>
      </c>
      <c r="AF32" s="11"/>
      <c r="AG32" s="11"/>
      <c r="AH32" s="11"/>
      <c r="AI32" s="38"/>
      <c r="AJ32" s="38"/>
      <c r="AK32" s="28" t="s">
        <v>646</v>
      </c>
      <c r="AL32" s="8">
        <f t="shared" si="20"/>
        <v>6</v>
      </c>
      <c r="AM32" s="16">
        <f t="shared" si="21"/>
        <v>0</v>
      </c>
      <c r="AN32" s="11">
        <v>15</v>
      </c>
      <c r="AO32" s="11">
        <v>10</v>
      </c>
      <c r="AP32" s="11">
        <v>8</v>
      </c>
      <c r="AQ32" s="11">
        <v>3</v>
      </c>
      <c r="AR32" s="11">
        <v>6</v>
      </c>
      <c r="AS32" s="11">
        <v>4</v>
      </c>
      <c r="AT32" s="11">
        <v>0</v>
      </c>
      <c r="AU32" s="11"/>
      <c r="AV32" s="11"/>
      <c r="AW32" s="11"/>
      <c r="AX32" s="38"/>
      <c r="AY32" s="38"/>
      <c r="AZ32" s="46">
        <v>239</v>
      </c>
      <c r="BA32" s="6">
        <f t="shared" si="22"/>
        <v>46</v>
      </c>
      <c r="BB32" s="13">
        <f t="shared" si="23"/>
        <v>19.246861924686193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21</v>
      </c>
      <c r="BU32" s="38">
        <v>18</v>
      </c>
      <c r="BV32" s="38">
        <v>20</v>
      </c>
      <c r="BW32" s="38">
        <v>13</v>
      </c>
      <c r="BX32" s="38">
        <v>1</v>
      </c>
      <c r="BY32" s="38"/>
      <c r="BZ32" s="38"/>
      <c r="CA32" s="38"/>
      <c r="CB32" s="38"/>
      <c r="CC32" s="38"/>
      <c r="CD32" s="26"/>
      <c r="CE32" s="74">
        <f t="shared" si="26"/>
        <v>146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>
        <v>3</v>
      </c>
      <c r="CK32" s="11">
        <v>2</v>
      </c>
      <c r="CL32" s="11">
        <v>3</v>
      </c>
      <c r="CM32" s="11">
        <v>0</v>
      </c>
      <c r="CN32" s="11"/>
      <c r="CO32" s="11"/>
      <c r="CP32" s="11"/>
      <c r="CQ32" s="38"/>
      <c r="CR32" s="38"/>
      <c r="CS32" s="26">
        <v>145.59399999999999</v>
      </c>
      <c r="CT32" s="6">
        <f t="shared" si="28"/>
        <v>10</v>
      </c>
      <c r="CU32" s="13">
        <f t="shared" si="29"/>
        <v>6.8684149072077147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/>
      <c r="R33" s="11"/>
      <c r="S33" s="11"/>
      <c r="T33" s="38"/>
      <c r="U33" s="38"/>
      <c r="V33" s="33">
        <v>18.792000000000002</v>
      </c>
      <c r="W33" s="6">
        <f t="shared" si="18"/>
        <v>6</v>
      </c>
      <c r="X33" s="13">
        <f t="shared" si="19"/>
        <v>31.928480204342268</v>
      </c>
      <c r="Y33" s="11">
        <v>1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/>
      <c r="AG33" s="11"/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6</v>
      </c>
      <c r="AO33" s="11">
        <v>2</v>
      </c>
      <c r="AP33" s="11">
        <v>0</v>
      </c>
      <c r="AQ33" s="11">
        <v>0</v>
      </c>
      <c r="AR33" s="11">
        <v>2</v>
      </c>
      <c r="AS33" s="11">
        <v>0</v>
      </c>
      <c r="AT33" s="11">
        <v>0</v>
      </c>
      <c r="AU33" s="11"/>
      <c r="AV33" s="11"/>
      <c r="AW33" s="11"/>
      <c r="AX33" s="38"/>
      <c r="AY33" s="38"/>
      <c r="AZ33" s="46">
        <v>48</v>
      </c>
      <c r="BA33" s="6">
        <f t="shared" si="22"/>
        <v>10</v>
      </c>
      <c r="BB33" s="13">
        <f t="shared" si="23"/>
        <v>20.833333333333336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1</v>
      </c>
      <c r="BW33" s="38">
        <v>0</v>
      </c>
      <c r="BX33" s="38">
        <v>0</v>
      </c>
      <c r="BY33" s="38"/>
      <c r="BZ33" s="38"/>
      <c r="CA33" s="38"/>
      <c r="CB33" s="38"/>
      <c r="CC33" s="38"/>
      <c r="CD33" s="26"/>
      <c r="CE33" s="74">
        <f t="shared" si="26"/>
        <v>1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1</v>
      </c>
      <c r="M34" s="11">
        <v>1</v>
      </c>
      <c r="N34" s="11">
        <v>1</v>
      </c>
      <c r="O34" s="11">
        <v>1</v>
      </c>
      <c r="P34" s="11">
        <v>0</v>
      </c>
      <c r="Q34" s="11"/>
      <c r="R34" s="11"/>
      <c r="S34" s="11"/>
      <c r="T34" s="38"/>
      <c r="U34" s="38"/>
      <c r="V34" s="33">
        <v>22.771999999999998</v>
      </c>
      <c r="W34" s="6">
        <f t="shared" si="18"/>
        <v>10</v>
      </c>
      <c r="X34" s="13">
        <f t="shared" si="19"/>
        <v>43.913578078341828</v>
      </c>
      <c r="Y34" s="11">
        <v>5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/>
      <c r="AG34" s="11"/>
      <c r="AH34" s="11"/>
      <c r="AI34" s="38"/>
      <c r="AJ34" s="38"/>
      <c r="AK34" s="28" t="s">
        <v>646</v>
      </c>
      <c r="AL34" s="8">
        <f t="shared" si="20"/>
        <v>5</v>
      </c>
      <c r="AM34" s="16">
        <f t="shared" si="21"/>
        <v>0</v>
      </c>
      <c r="AN34" s="11">
        <v>11</v>
      </c>
      <c r="AO34" s="11">
        <v>5</v>
      </c>
      <c r="AP34" s="11">
        <v>7</v>
      </c>
      <c r="AQ34" s="11">
        <v>4</v>
      </c>
      <c r="AR34" s="11">
        <v>2</v>
      </c>
      <c r="AS34" s="11">
        <v>1</v>
      </c>
      <c r="AT34" s="11">
        <v>0</v>
      </c>
      <c r="AU34" s="11"/>
      <c r="AV34" s="11"/>
      <c r="AW34" s="11"/>
      <c r="AX34" s="38"/>
      <c r="AY34" s="38"/>
      <c r="AZ34" s="46">
        <v>58</v>
      </c>
      <c r="BA34" s="6">
        <f t="shared" si="22"/>
        <v>30</v>
      </c>
      <c r="BB34" s="13">
        <f t="shared" si="23"/>
        <v>51.724137931034484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2</v>
      </c>
      <c r="BU34" s="38">
        <v>1</v>
      </c>
      <c r="BV34" s="38">
        <v>4</v>
      </c>
      <c r="BW34" s="38">
        <v>7</v>
      </c>
      <c r="BX34" s="38">
        <v>1</v>
      </c>
      <c r="BY34" s="38"/>
      <c r="BZ34" s="38"/>
      <c r="CA34" s="38"/>
      <c r="CB34" s="38"/>
      <c r="CC34" s="38"/>
      <c r="CD34" s="26"/>
      <c r="CE34" s="74">
        <f t="shared" si="26"/>
        <v>21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>
        <v>2</v>
      </c>
      <c r="CK34" s="11">
        <v>0</v>
      </c>
      <c r="CL34" s="11">
        <v>2</v>
      </c>
      <c r="CM34" s="11">
        <v>0</v>
      </c>
      <c r="CN34" s="11"/>
      <c r="CO34" s="11"/>
      <c r="CP34" s="11"/>
      <c r="CQ34" s="38"/>
      <c r="CR34" s="38"/>
      <c r="CS34" s="26">
        <v>35.228000000000002</v>
      </c>
      <c r="CT34" s="6">
        <f t="shared" si="28"/>
        <v>7</v>
      </c>
      <c r="CU34" s="13">
        <f t="shared" si="29"/>
        <v>19.870557511070739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0</v>
      </c>
      <c r="M35" s="11">
        <v>0</v>
      </c>
      <c r="N35" s="11">
        <v>2</v>
      </c>
      <c r="O35" s="11">
        <v>0</v>
      </c>
      <c r="P35" s="11">
        <v>0</v>
      </c>
      <c r="Q35" s="11"/>
      <c r="R35" s="11"/>
      <c r="S35" s="11"/>
      <c r="T35" s="38"/>
      <c r="U35" s="38"/>
      <c r="V35" s="33">
        <v>17.649999999999999</v>
      </c>
      <c r="W35" s="6">
        <f t="shared" si="18"/>
        <v>4</v>
      </c>
      <c r="X35" s="13">
        <f t="shared" si="19"/>
        <v>22.6628895184136</v>
      </c>
      <c r="Y35" s="11">
        <v>0</v>
      </c>
      <c r="Z35" s="11">
        <v>0</v>
      </c>
      <c r="AA35" s="11">
        <v>1</v>
      </c>
      <c r="AB35" s="11">
        <v>0</v>
      </c>
      <c r="AC35" s="11">
        <v>0</v>
      </c>
      <c r="AD35" s="11">
        <v>0</v>
      </c>
      <c r="AE35" s="11">
        <v>0</v>
      </c>
      <c r="AF35" s="11"/>
      <c r="AG35" s="11"/>
      <c r="AH35" s="11"/>
      <c r="AI35" s="38"/>
      <c r="AJ35" s="38"/>
      <c r="AK35" s="28" t="s">
        <v>646</v>
      </c>
      <c r="AL35" s="8">
        <f t="shared" si="20"/>
        <v>1</v>
      </c>
      <c r="AM35" s="16">
        <f t="shared" si="21"/>
        <v>0</v>
      </c>
      <c r="AN35" s="11">
        <v>5</v>
      </c>
      <c r="AO35" s="11">
        <v>1</v>
      </c>
      <c r="AP35" s="11">
        <v>1</v>
      </c>
      <c r="AQ35" s="11">
        <v>1</v>
      </c>
      <c r="AR35" s="11">
        <v>1</v>
      </c>
      <c r="AS35" s="11">
        <v>0</v>
      </c>
      <c r="AT35" s="11">
        <v>0</v>
      </c>
      <c r="AU35" s="11"/>
      <c r="AV35" s="11"/>
      <c r="AW35" s="11"/>
      <c r="AX35" s="38"/>
      <c r="AY35" s="38"/>
      <c r="AZ35" s="46">
        <v>45</v>
      </c>
      <c r="BA35" s="6">
        <f t="shared" si="22"/>
        <v>9</v>
      </c>
      <c r="BB35" s="13">
        <f t="shared" si="23"/>
        <v>20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3</v>
      </c>
      <c r="BU35" s="38">
        <v>1</v>
      </c>
      <c r="BV35" s="38">
        <v>1</v>
      </c>
      <c r="BW35" s="38">
        <v>0</v>
      </c>
      <c r="BX35" s="38">
        <v>0</v>
      </c>
      <c r="BY35" s="38"/>
      <c r="BZ35" s="38"/>
      <c r="CA35" s="38"/>
      <c r="CB35" s="38"/>
      <c r="CC35" s="38"/>
      <c r="CD35" s="26"/>
      <c r="CE35" s="74">
        <f t="shared" si="26"/>
        <v>7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>
        <v>0</v>
      </c>
      <c r="CM35" s="11">
        <v>0</v>
      </c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>
        <v>1</v>
      </c>
      <c r="AC36" s="11">
        <v>0</v>
      </c>
      <c r="AD36" s="11">
        <v>0</v>
      </c>
      <c r="AE36" s="11">
        <v>0</v>
      </c>
      <c r="AF36" s="11"/>
      <c r="AG36" s="11"/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1</v>
      </c>
      <c r="AQ36" s="11">
        <v>0</v>
      </c>
      <c r="AR36" s="11">
        <v>1</v>
      </c>
      <c r="AS36" s="11">
        <v>0</v>
      </c>
      <c r="AT36" s="11">
        <v>0</v>
      </c>
      <c r="AU36" s="11"/>
      <c r="AV36" s="11"/>
      <c r="AW36" s="11"/>
      <c r="AX36" s="38"/>
      <c r="AY36" s="38"/>
      <c r="AZ36" s="46">
        <v>19</v>
      </c>
      <c r="BA36" s="6">
        <f t="shared" si="22"/>
        <v>4</v>
      </c>
      <c r="BB36" s="13">
        <f t="shared" si="23"/>
        <v>21.052631578947366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>
        <v>0</v>
      </c>
      <c r="BX36" s="38">
        <v>0</v>
      </c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>
        <v>0</v>
      </c>
      <c r="BX37" s="38">
        <v>0</v>
      </c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>
        <v>4</v>
      </c>
      <c r="N38" s="11">
        <v>0</v>
      </c>
      <c r="O38" s="11">
        <v>0</v>
      </c>
      <c r="P38" s="11">
        <v>0</v>
      </c>
      <c r="Q38" s="11"/>
      <c r="R38" s="11"/>
      <c r="S38" s="11"/>
      <c r="T38" s="38"/>
      <c r="U38" s="38"/>
      <c r="V38" s="33">
        <v>10.244</v>
      </c>
      <c r="W38" s="6">
        <f t="shared" si="18"/>
        <v>6</v>
      </c>
      <c r="X38" s="13">
        <f t="shared" si="19"/>
        <v>58.570870753611871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3</v>
      </c>
      <c r="AQ38" s="11">
        <v>0</v>
      </c>
      <c r="AR38" s="11">
        <v>0</v>
      </c>
      <c r="AS38" s="11">
        <v>2</v>
      </c>
      <c r="AT38" s="11">
        <v>0</v>
      </c>
      <c r="AU38" s="11"/>
      <c r="AV38" s="11"/>
      <c r="AW38" s="11"/>
      <c r="AX38" s="38"/>
      <c r="AY38" s="38"/>
      <c r="AZ38" s="46">
        <v>26</v>
      </c>
      <c r="BA38" s="6">
        <f t="shared" si="22"/>
        <v>11</v>
      </c>
      <c r="BB38" s="13">
        <f t="shared" si="23"/>
        <v>42.307692307692307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>
        <v>0</v>
      </c>
      <c r="BV38" s="38">
        <v>0</v>
      </c>
      <c r="BW38" s="38">
        <v>0</v>
      </c>
      <c r="BX38" s="38">
        <v>0</v>
      </c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3</v>
      </c>
      <c r="M39" s="11">
        <v>2</v>
      </c>
      <c r="N39" s="11">
        <v>2</v>
      </c>
      <c r="O39" s="11">
        <v>4</v>
      </c>
      <c r="P39" s="11">
        <v>0</v>
      </c>
      <c r="Q39" s="11"/>
      <c r="R39" s="11"/>
      <c r="S39" s="11"/>
      <c r="T39" s="38"/>
      <c r="U39" s="38"/>
      <c r="V39" s="33">
        <v>17.649999999999999</v>
      </c>
      <c r="W39" s="6">
        <f t="shared" si="18"/>
        <v>13</v>
      </c>
      <c r="X39" s="13">
        <f t="shared" si="19"/>
        <v>73.654390934844187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10</v>
      </c>
      <c r="AO39" s="11">
        <v>3</v>
      </c>
      <c r="AP39" s="11">
        <v>2</v>
      </c>
      <c r="AQ39" s="11">
        <v>0</v>
      </c>
      <c r="AR39" s="11">
        <v>0</v>
      </c>
      <c r="AS39" s="11">
        <v>2</v>
      </c>
      <c r="AT39" s="11">
        <v>0</v>
      </c>
      <c r="AU39" s="11"/>
      <c r="AV39" s="11"/>
      <c r="AW39" s="11"/>
      <c r="AX39" s="38"/>
      <c r="AY39" s="38"/>
      <c r="AZ39" s="46">
        <v>45</v>
      </c>
      <c r="BA39" s="6">
        <f t="shared" si="22"/>
        <v>17</v>
      </c>
      <c r="BB39" s="13">
        <f t="shared" si="23"/>
        <v>37.777777777777779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>
        <v>0</v>
      </c>
      <c r="BV39" s="38">
        <v>0</v>
      </c>
      <c r="BW39" s="38">
        <v>0</v>
      </c>
      <c r="BX39" s="38">
        <v>0</v>
      </c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2</v>
      </c>
      <c r="CJ39" s="11">
        <v>0</v>
      </c>
      <c r="CK39" s="11">
        <v>0</v>
      </c>
      <c r="CL39" s="11">
        <v>1</v>
      </c>
      <c r="CM39" s="11">
        <v>0</v>
      </c>
      <c r="CN39" s="11"/>
      <c r="CO39" s="11"/>
      <c r="CP39" s="11"/>
      <c r="CQ39" s="38"/>
      <c r="CR39" s="38"/>
      <c r="CS39" s="26">
        <v>27.35</v>
      </c>
      <c r="CT39" s="6">
        <f t="shared" si="28"/>
        <v>4</v>
      </c>
      <c r="CU39" s="13">
        <f t="shared" si="29"/>
        <v>14.625228519195613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1</v>
      </c>
      <c r="M40" s="11">
        <v>0</v>
      </c>
      <c r="N40" s="11">
        <v>0</v>
      </c>
      <c r="O40" s="11">
        <v>0</v>
      </c>
      <c r="P40" s="11">
        <v>0</v>
      </c>
      <c r="Q40" s="11"/>
      <c r="R40" s="11"/>
      <c r="S40" s="11"/>
      <c r="T40" s="38"/>
      <c r="U40" s="38"/>
      <c r="V40" s="33">
        <v>19.933999999999997</v>
      </c>
      <c r="W40" s="6">
        <f t="shared" si="18"/>
        <v>1</v>
      </c>
      <c r="X40" s="13">
        <f t="shared" si="19"/>
        <v>5.0165546302799244</v>
      </c>
      <c r="Y40" s="11">
        <v>5</v>
      </c>
      <c r="Z40" s="11">
        <v>2</v>
      </c>
      <c r="AA40" s="11">
        <v>1</v>
      </c>
      <c r="AB40" s="11">
        <v>0</v>
      </c>
      <c r="AC40" s="11">
        <v>0</v>
      </c>
      <c r="AD40" s="11">
        <v>1</v>
      </c>
      <c r="AE40" s="11">
        <v>0</v>
      </c>
      <c r="AF40" s="11"/>
      <c r="AG40" s="11"/>
      <c r="AH40" s="11"/>
      <c r="AI40" s="38"/>
      <c r="AJ40" s="38"/>
      <c r="AK40" s="28" t="s">
        <v>646</v>
      </c>
      <c r="AL40" s="8">
        <f t="shared" si="20"/>
        <v>9</v>
      </c>
      <c r="AM40" s="16">
        <f t="shared" si="21"/>
        <v>0</v>
      </c>
      <c r="AN40" s="11">
        <v>7</v>
      </c>
      <c r="AO40" s="11">
        <v>1</v>
      </c>
      <c r="AP40" s="11">
        <v>3</v>
      </c>
      <c r="AQ40" s="11">
        <v>0</v>
      </c>
      <c r="AR40" s="11">
        <v>0</v>
      </c>
      <c r="AS40" s="11">
        <v>0</v>
      </c>
      <c r="AT40" s="11">
        <v>0</v>
      </c>
      <c r="AU40" s="11"/>
      <c r="AV40" s="11"/>
      <c r="AW40" s="11"/>
      <c r="AX40" s="38"/>
      <c r="AY40" s="38"/>
      <c r="AZ40" s="46">
        <v>51</v>
      </c>
      <c r="BA40" s="6">
        <f t="shared" si="22"/>
        <v>11</v>
      </c>
      <c r="BB40" s="13">
        <f t="shared" si="23"/>
        <v>21.568627450980394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3</v>
      </c>
      <c r="BU40" s="38">
        <v>0</v>
      </c>
      <c r="BV40" s="38">
        <v>0</v>
      </c>
      <c r="BW40" s="38">
        <v>0</v>
      </c>
      <c r="BX40" s="38">
        <v>0</v>
      </c>
      <c r="BY40" s="38"/>
      <c r="BZ40" s="38"/>
      <c r="CA40" s="38"/>
      <c r="CB40" s="38"/>
      <c r="CC40" s="38"/>
      <c r="CD40" s="26"/>
      <c r="CE40" s="74">
        <f t="shared" si="26"/>
        <v>8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2</v>
      </c>
      <c r="CL40" s="11">
        <v>2</v>
      </c>
      <c r="CM40" s="11">
        <v>0</v>
      </c>
      <c r="CN40" s="11"/>
      <c r="CO40" s="11"/>
      <c r="CP40" s="11"/>
      <c r="CQ40" s="38"/>
      <c r="CR40" s="38"/>
      <c r="CS40" s="26">
        <v>31.065999999999999</v>
      </c>
      <c r="CT40" s="6">
        <f t="shared" si="28"/>
        <v>4</v>
      </c>
      <c r="CU40" s="13">
        <f t="shared" si="29"/>
        <v>12.875812785682097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2</v>
      </c>
      <c r="M41" s="11">
        <v>0</v>
      </c>
      <c r="N41" s="11">
        <v>1</v>
      </c>
      <c r="O41" s="11">
        <v>1</v>
      </c>
      <c r="P41" s="11">
        <v>0</v>
      </c>
      <c r="Q41" s="11"/>
      <c r="R41" s="11"/>
      <c r="S41" s="11"/>
      <c r="T41" s="38"/>
      <c r="U41" s="38"/>
      <c r="V41" s="33">
        <v>17.096</v>
      </c>
      <c r="W41" s="6">
        <f t="shared" si="18"/>
        <v>9</v>
      </c>
      <c r="X41" s="13">
        <f t="shared" si="19"/>
        <v>52.643893308376235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2</v>
      </c>
      <c r="AQ41" s="11">
        <v>0</v>
      </c>
      <c r="AR41" s="11">
        <v>1</v>
      </c>
      <c r="AS41" s="11">
        <v>0</v>
      </c>
      <c r="AT41" s="11">
        <v>0</v>
      </c>
      <c r="AU41" s="11"/>
      <c r="AV41" s="11"/>
      <c r="AW41" s="11"/>
      <c r="AX41" s="38"/>
      <c r="AY41" s="38"/>
      <c r="AZ41" s="46">
        <v>44</v>
      </c>
      <c r="BA41" s="6">
        <f t="shared" si="22"/>
        <v>15</v>
      </c>
      <c r="BB41" s="13">
        <f t="shared" si="23"/>
        <v>34.090909090909086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>
        <v>3</v>
      </c>
      <c r="BV41" s="38">
        <v>0</v>
      </c>
      <c r="BW41" s="38">
        <v>0</v>
      </c>
      <c r="BX41" s="38">
        <v>0</v>
      </c>
      <c r="BY41" s="38"/>
      <c r="BZ41" s="38"/>
      <c r="CA41" s="38"/>
      <c r="CB41" s="38"/>
      <c r="CC41" s="38"/>
      <c r="CD41" s="26"/>
      <c r="CE41" s="74">
        <f t="shared" si="26"/>
        <v>3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>
        <v>0</v>
      </c>
      <c r="CK41" s="11">
        <v>1</v>
      </c>
      <c r="CL41" s="11">
        <v>0</v>
      </c>
      <c r="CM41" s="11">
        <v>0</v>
      </c>
      <c r="CN41" s="11"/>
      <c r="CO41" s="11"/>
      <c r="CP41" s="11"/>
      <c r="CQ41" s="38"/>
      <c r="CR41" s="38"/>
      <c r="CS41" s="26">
        <v>26.904</v>
      </c>
      <c r="CT41" s="6">
        <f t="shared" si="28"/>
        <v>2</v>
      </c>
      <c r="CU41" s="13">
        <f t="shared" si="29"/>
        <v>7.4338388343740709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5</v>
      </c>
      <c r="M42" s="11">
        <v>5</v>
      </c>
      <c r="N42" s="11">
        <v>1</v>
      </c>
      <c r="O42" s="11">
        <v>1</v>
      </c>
      <c r="P42" s="11">
        <v>0</v>
      </c>
      <c r="Q42" s="11"/>
      <c r="R42" s="11"/>
      <c r="S42" s="11"/>
      <c r="T42" s="38"/>
      <c r="U42" s="38"/>
      <c r="V42" s="33">
        <v>48.415999999999997</v>
      </c>
      <c r="W42" s="6">
        <f t="shared" si="18"/>
        <v>22</v>
      </c>
      <c r="X42" s="13">
        <f t="shared" si="19"/>
        <v>45.439524124256451</v>
      </c>
      <c r="Y42" s="11">
        <v>11</v>
      </c>
      <c r="Z42" s="11">
        <v>1</v>
      </c>
      <c r="AA42" s="11">
        <v>0</v>
      </c>
      <c r="AB42" s="11">
        <v>5</v>
      </c>
      <c r="AC42" s="11">
        <v>1</v>
      </c>
      <c r="AD42" s="11">
        <v>1</v>
      </c>
      <c r="AE42" s="11">
        <v>0</v>
      </c>
      <c r="AF42" s="11"/>
      <c r="AG42" s="11"/>
      <c r="AH42" s="11"/>
      <c r="AI42" s="38"/>
      <c r="AJ42" s="38"/>
      <c r="AK42" s="28" t="s">
        <v>646</v>
      </c>
      <c r="AL42" s="8">
        <f t="shared" si="20"/>
        <v>19</v>
      </c>
      <c r="AM42" s="16">
        <f t="shared" si="21"/>
        <v>0</v>
      </c>
      <c r="AN42" s="11">
        <v>24</v>
      </c>
      <c r="AO42" s="11">
        <v>6</v>
      </c>
      <c r="AP42" s="11">
        <v>6</v>
      </c>
      <c r="AQ42" s="11">
        <v>4</v>
      </c>
      <c r="AR42" s="11">
        <v>2</v>
      </c>
      <c r="AS42" s="11">
        <v>5</v>
      </c>
      <c r="AT42" s="11">
        <v>0</v>
      </c>
      <c r="AU42" s="11"/>
      <c r="AV42" s="11"/>
      <c r="AW42" s="11"/>
      <c r="AX42" s="38"/>
      <c r="AY42" s="38"/>
      <c r="AZ42" s="46">
        <v>124</v>
      </c>
      <c r="BA42" s="6">
        <f t="shared" si="22"/>
        <v>47</v>
      </c>
      <c r="BB42" s="13">
        <f t="shared" si="23"/>
        <v>37.903225806451616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19</v>
      </c>
      <c r="BU42" s="38">
        <v>8</v>
      </c>
      <c r="BV42" s="38">
        <v>10</v>
      </c>
      <c r="BW42" s="38">
        <v>6</v>
      </c>
      <c r="BX42" s="38">
        <v>0</v>
      </c>
      <c r="BY42" s="38"/>
      <c r="BZ42" s="38"/>
      <c r="CA42" s="38"/>
      <c r="CB42" s="38"/>
      <c r="CC42" s="38"/>
      <c r="CD42" s="26"/>
      <c r="CE42" s="74">
        <f t="shared" si="26"/>
        <v>82</v>
      </c>
      <c r="CF42" s="13">
        <f t="shared" si="27"/>
        <v>0</v>
      </c>
      <c r="CG42" s="11">
        <v>5</v>
      </c>
      <c r="CH42" s="11">
        <v>1</v>
      </c>
      <c r="CI42" s="11">
        <v>6</v>
      </c>
      <c r="CJ42" s="11">
        <v>1</v>
      </c>
      <c r="CK42" s="11">
        <v>4</v>
      </c>
      <c r="CL42" s="11">
        <v>2</v>
      </c>
      <c r="CM42" s="11">
        <v>0</v>
      </c>
      <c r="CN42" s="11"/>
      <c r="CO42" s="11"/>
      <c r="CP42" s="11"/>
      <c r="CQ42" s="38"/>
      <c r="CR42" s="38"/>
      <c r="CS42" s="26">
        <v>75.584000000000003</v>
      </c>
      <c r="CT42" s="6">
        <f t="shared" si="28"/>
        <v>19</v>
      </c>
      <c r="CU42" s="13">
        <f t="shared" si="29"/>
        <v>25.137595258255711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/>
      <c r="R43" s="11"/>
      <c r="S43" s="11"/>
      <c r="T43" s="38"/>
      <c r="U43" s="38"/>
      <c r="V43" s="33">
        <v>15.953999999999999</v>
      </c>
      <c r="W43" s="6">
        <f t="shared" si="18"/>
        <v>1</v>
      </c>
      <c r="X43" s="13">
        <f t="shared" si="19"/>
        <v>6.2680205591074341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0</v>
      </c>
      <c r="AO43" s="11">
        <v>0</v>
      </c>
      <c r="AP43" s="11">
        <v>0</v>
      </c>
      <c r="AQ43" s="11">
        <v>1</v>
      </c>
      <c r="AR43" s="11">
        <v>1</v>
      </c>
      <c r="AS43" s="11">
        <v>0</v>
      </c>
      <c r="AT43" s="11">
        <v>0</v>
      </c>
      <c r="AU43" s="11"/>
      <c r="AV43" s="11"/>
      <c r="AW43" s="11"/>
      <c r="AX43" s="38"/>
      <c r="AY43" s="38"/>
      <c r="AZ43" s="46">
        <v>41</v>
      </c>
      <c r="BA43" s="6">
        <f t="shared" si="22"/>
        <v>2</v>
      </c>
      <c r="BB43" s="13">
        <f t="shared" si="23"/>
        <v>4.8780487804878048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>
        <v>1</v>
      </c>
      <c r="BV43" s="38">
        <v>1</v>
      </c>
      <c r="BW43" s="38">
        <v>1</v>
      </c>
      <c r="BX43" s="38">
        <v>0</v>
      </c>
      <c r="BY43" s="38"/>
      <c r="BZ43" s="38"/>
      <c r="CA43" s="38"/>
      <c r="CB43" s="38"/>
      <c r="CC43" s="38"/>
      <c r="CD43" s="26"/>
      <c r="CE43" s="74">
        <f t="shared" si="26"/>
        <v>9</v>
      </c>
      <c r="CF43" s="13">
        <f t="shared" si="27"/>
        <v>0</v>
      </c>
      <c r="CG43" s="11">
        <v>1</v>
      </c>
      <c r="CH43" s="11">
        <v>1</v>
      </c>
      <c r="CI43" s="11">
        <v>1</v>
      </c>
      <c r="CJ43" s="11">
        <v>0</v>
      </c>
      <c r="CK43" s="11">
        <v>1</v>
      </c>
      <c r="CL43" s="11">
        <v>0</v>
      </c>
      <c r="CM43" s="11">
        <v>0</v>
      </c>
      <c r="CN43" s="11"/>
      <c r="CO43" s="11"/>
      <c r="CP43" s="11"/>
      <c r="CQ43" s="38"/>
      <c r="CR43" s="38"/>
      <c r="CS43" s="26">
        <v>25.046000000000003</v>
      </c>
      <c r="CT43" s="6">
        <f t="shared" si="28"/>
        <v>4</v>
      </c>
      <c r="CU43" s="13">
        <f t="shared" si="29"/>
        <v>15.970614070110994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20</v>
      </c>
      <c r="M44" s="11">
        <v>13</v>
      </c>
      <c r="N44" s="11">
        <v>11</v>
      </c>
      <c r="O44" s="11">
        <v>4</v>
      </c>
      <c r="P44" s="11">
        <v>2</v>
      </c>
      <c r="Q44" s="11"/>
      <c r="R44" s="11"/>
      <c r="S44" s="11"/>
      <c r="T44" s="38"/>
      <c r="U44" s="38"/>
      <c r="V44" s="33">
        <v>239.60199999999998</v>
      </c>
      <c r="W44" s="6">
        <f t="shared" si="18"/>
        <v>69</v>
      </c>
      <c r="X44" s="13">
        <f t="shared" si="19"/>
        <v>28.79775627916295</v>
      </c>
      <c r="Y44" s="11">
        <v>33</v>
      </c>
      <c r="Z44" s="11">
        <v>2</v>
      </c>
      <c r="AA44" s="11">
        <v>1</v>
      </c>
      <c r="AB44" s="11">
        <v>0</v>
      </c>
      <c r="AC44" s="11">
        <v>0</v>
      </c>
      <c r="AD44" s="11">
        <v>0</v>
      </c>
      <c r="AE44" s="11">
        <v>0</v>
      </c>
      <c r="AF44" s="11"/>
      <c r="AG44" s="11"/>
      <c r="AH44" s="11"/>
      <c r="AI44" s="38"/>
      <c r="AJ44" s="38"/>
      <c r="AK44" s="28" t="s">
        <v>646</v>
      </c>
      <c r="AL44" s="8">
        <f t="shared" si="20"/>
        <v>36</v>
      </c>
      <c r="AM44" s="16">
        <f t="shared" si="21"/>
        <v>0</v>
      </c>
      <c r="AN44" s="11">
        <v>91</v>
      </c>
      <c r="AO44" s="11">
        <v>14</v>
      </c>
      <c r="AP44" s="11">
        <v>22</v>
      </c>
      <c r="AQ44" s="11">
        <v>12</v>
      </c>
      <c r="AR44" s="11">
        <v>11</v>
      </c>
      <c r="AS44" s="11">
        <v>14</v>
      </c>
      <c r="AT44" s="11">
        <v>2</v>
      </c>
      <c r="AU44" s="11"/>
      <c r="AV44" s="11"/>
      <c r="AW44" s="11"/>
      <c r="AX44" s="38"/>
      <c r="AY44" s="38"/>
      <c r="AZ44" s="46">
        <v>614</v>
      </c>
      <c r="BA44" s="6">
        <f t="shared" si="22"/>
        <v>166</v>
      </c>
      <c r="BB44" s="13">
        <f t="shared" si="23"/>
        <v>27.035830618892508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55</v>
      </c>
      <c r="BS44" s="38">
        <v>22</v>
      </c>
      <c r="BT44" s="38">
        <v>13</v>
      </c>
      <c r="BU44" s="38">
        <v>9</v>
      </c>
      <c r="BV44" s="38">
        <v>5</v>
      </c>
      <c r="BW44" s="38">
        <v>27</v>
      </c>
      <c r="BX44" s="38">
        <v>3</v>
      </c>
      <c r="BY44" s="38"/>
      <c r="BZ44" s="38"/>
      <c r="CA44" s="38"/>
      <c r="CB44" s="38"/>
      <c r="CC44" s="38"/>
      <c r="CD44" s="26"/>
      <c r="CE44" s="74">
        <f t="shared" si="26"/>
        <v>134</v>
      </c>
      <c r="CF44" s="13">
        <f t="shared" si="27"/>
        <v>0</v>
      </c>
      <c r="CG44" s="11">
        <v>5</v>
      </c>
      <c r="CH44" s="11">
        <v>0</v>
      </c>
      <c r="CI44" s="11">
        <v>2</v>
      </c>
      <c r="CJ44" s="11">
        <v>3</v>
      </c>
      <c r="CK44" s="11">
        <v>5</v>
      </c>
      <c r="CL44" s="11">
        <v>3</v>
      </c>
      <c r="CM44" s="11">
        <v>2</v>
      </c>
      <c r="CN44" s="11"/>
      <c r="CO44" s="11"/>
      <c r="CP44" s="11"/>
      <c r="CQ44" s="38"/>
      <c r="CR44" s="38"/>
      <c r="CS44" s="26">
        <v>374.39800000000002</v>
      </c>
      <c r="CT44" s="6">
        <f t="shared" si="28"/>
        <v>20</v>
      </c>
      <c r="CU44" s="13">
        <f t="shared" si="29"/>
        <v>5.341908877718363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4</v>
      </c>
      <c r="M45" s="11">
        <v>3</v>
      </c>
      <c r="N45" s="11">
        <v>1</v>
      </c>
      <c r="O45" s="11">
        <v>1</v>
      </c>
      <c r="P45" s="11">
        <v>0</v>
      </c>
      <c r="Q45" s="11"/>
      <c r="R45" s="11"/>
      <c r="S45" s="11"/>
      <c r="T45" s="38"/>
      <c r="U45" s="38"/>
      <c r="V45" s="33">
        <v>18.792000000000002</v>
      </c>
      <c r="W45" s="6">
        <f t="shared" si="18"/>
        <v>14</v>
      </c>
      <c r="X45" s="13">
        <f t="shared" si="19"/>
        <v>74.499787143465298</v>
      </c>
      <c r="Y45" s="11">
        <v>3</v>
      </c>
      <c r="Z45" s="11">
        <v>1</v>
      </c>
      <c r="AA45" s="11">
        <v>4</v>
      </c>
      <c r="AB45" s="11">
        <v>1</v>
      </c>
      <c r="AC45" s="11">
        <v>0</v>
      </c>
      <c r="AD45" s="11">
        <v>0</v>
      </c>
      <c r="AE45" s="11">
        <v>0</v>
      </c>
      <c r="AF45" s="11"/>
      <c r="AG45" s="11"/>
      <c r="AH45" s="11"/>
      <c r="AI45" s="38"/>
      <c r="AJ45" s="38"/>
      <c r="AK45" s="28" t="s">
        <v>646</v>
      </c>
      <c r="AL45" s="8">
        <f t="shared" si="20"/>
        <v>9</v>
      </c>
      <c r="AM45" s="16">
        <f t="shared" si="21"/>
        <v>0</v>
      </c>
      <c r="AN45" s="11">
        <v>6</v>
      </c>
      <c r="AO45" s="11">
        <v>2</v>
      </c>
      <c r="AP45" s="11">
        <v>6</v>
      </c>
      <c r="AQ45" s="11">
        <v>0</v>
      </c>
      <c r="AR45" s="11">
        <v>4</v>
      </c>
      <c r="AS45" s="11">
        <v>1</v>
      </c>
      <c r="AT45" s="11">
        <v>0</v>
      </c>
      <c r="AU45" s="11"/>
      <c r="AV45" s="11"/>
      <c r="AW45" s="11"/>
      <c r="AX45" s="38"/>
      <c r="AY45" s="38"/>
      <c r="AZ45" s="46">
        <v>48</v>
      </c>
      <c r="BA45" s="6">
        <f t="shared" si="22"/>
        <v>19</v>
      </c>
      <c r="BB45" s="13">
        <f t="shared" si="23"/>
        <v>39.583333333333329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3</v>
      </c>
      <c r="BU45" s="38">
        <v>4</v>
      </c>
      <c r="BV45" s="38">
        <v>4</v>
      </c>
      <c r="BW45" s="38">
        <v>2</v>
      </c>
      <c r="BX45" s="38">
        <v>0</v>
      </c>
      <c r="BY45" s="38"/>
      <c r="BZ45" s="38"/>
      <c r="CA45" s="38"/>
      <c r="CB45" s="38"/>
      <c r="CC45" s="38"/>
      <c r="CD45" s="26"/>
      <c r="CE45" s="74">
        <f t="shared" si="26"/>
        <v>18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>
        <v>0</v>
      </c>
      <c r="CK45" s="11">
        <v>0</v>
      </c>
      <c r="CL45" s="11">
        <v>1</v>
      </c>
      <c r="CM45" s="11">
        <v>0</v>
      </c>
      <c r="CN45" s="11"/>
      <c r="CO45" s="11"/>
      <c r="CP45" s="11"/>
      <c r="CQ45" s="38"/>
      <c r="CR45" s="38"/>
      <c r="CS45" s="26">
        <v>29.207999999999998</v>
      </c>
      <c r="CT45" s="6">
        <f t="shared" si="28"/>
        <v>2</v>
      </c>
      <c r="CU45" s="13">
        <f t="shared" si="29"/>
        <v>6.8474390577923856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1</v>
      </c>
      <c r="M46" s="11">
        <v>1</v>
      </c>
      <c r="N46" s="11">
        <v>0</v>
      </c>
      <c r="O46" s="11">
        <v>0</v>
      </c>
      <c r="P46" s="11">
        <v>0</v>
      </c>
      <c r="Q46" s="11"/>
      <c r="R46" s="11"/>
      <c r="S46" s="11"/>
      <c r="T46" s="38"/>
      <c r="U46" s="38"/>
      <c r="V46" s="33">
        <v>7.4059999999999997</v>
      </c>
      <c r="W46" s="6">
        <f t="shared" si="18"/>
        <v>4</v>
      </c>
      <c r="X46" s="13">
        <f t="shared" si="19"/>
        <v>54.010261949770452</v>
      </c>
      <c r="Y46" s="11">
        <v>0</v>
      </c>
      <c r="Z46" s="11">
        <v>0</v>
      </c>
      <c r="AA46" s="11">
        <v>0</v>
      </c>
      <c r="AB46" s="11">
        <v>0</v>
      </c>
      <c r="AC46" s="11">
        <v>3</v>
      </c>
      <c r="AD46" s="11">
        <v>0</v>
      </c>
      <c r="AE46" s="11">
        <v>0</v>
      </c>
      <c r="AF46" s="11"/>
      <c r="AG46" s="11"/>
      <c r="AH46" s="11"/>
      <c r="AI46" s="38"/>
      <c r="AJ46" s="38"/>
      <c r="AK46" s="28" t="s">
        <v>646</v>
      </c>
      <c r="AL46" s="8">
        <f t="shared" si="20"/>
        <v>3</v>
      </c>
      <c r="AM46" s="16">
        <f t="shared" si="21"/>
        <v>0</v>
      </c>
      <c r="AN46" s="11">
        <v>7</v>
      </c>
      <c r="AO46" s="11">
        <v>2</v>
      </c>
      <c r="AP46" s="11">
        <v>1</v>
      </c>
      <c r="AQ46" s="11">
        <v>0</v>
      </c>
      <c r="AR46" s="11">
        <v>2</v>
      </c>
      <c r="AS46" s="11">
        <v>1</v>
      </c>
      <c r="AT46" s="11">
        <v>0</v>
      </c>
      <c r="AU46" s="11"/>
      <c r="AV46" s="11"/>
      <c r="AW46" s="11"/>
      <c r="AX46" s="38"/>
      <c r="AY46" s="38"/>
      <c r="AZ46" s="46">
        <v>19</v>
      </c>
      <c r="BA46" s="6">
        <f t="shared" si="22"/>
        <v>13</v>
      </c>
      <c r="BB46" s="13">
        <f t="shared" si="23"/>
        <v>68.421052631578945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>
        <v>0</v>
      </c>
      <c r="BV46" s="38">
        <v>0</v>
      </c>
      <c r="BW46" s="38">
        <v>0</v>
      </c>
      <c r="BX46" s="38">
        <v>0</v>
      </c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>
        <v>0</v>
      </c>
      <c r="N47" s="11">
        <v>0</v>
      </c>
      <c r="O47" s="11">
        <v>0</v>
      </c>
      <c r="P47" s="11">
        <v>0</v>
      </c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1</v>
      </c>
      <c r="Z47" s="11">
        <v>0</v>
      </c>
      <c r="AA47" s="11">
        <v>0</v>
      </c>
      <c r="AB47" s="11">
        <v>0</v>
      </c>
      <c r="AC47" s="11">
        <v>0</v>
      </c>
      <c r="AD47" s="11">
        <v>1</v>
      </c>
      <c r="AE47" s="11">
        <v>0</v>
      </c>
      <c r="AF47" s="11"/>
      <c r="AG47" s="11"/>
      <c r="AH47" s="11"/>
      <c r="AI47" s="38"/>
      <c r="AJ47" s="38"/>
      <c r="AK47" s="28" t="s">
        <v>646</v>
      </c>
      <c r="AL47" s="8">
        <f t="shared" si="20"/>
        <v>2</v>
      </c>
      <c r="AM47" s="16">
        <f t="shared" si="21"/>
        <v>0</v>
      </c>
      <c r="AN47" s="11">
        <v>1</v>
      </c>
      <c r="AO47" s="11">
        <v>1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/>
      <c r="AV47" s="11"/>
      <c r="AW47" s="11"/>
      <c r="AX47" s="38"/>
      <c r="AY47" s="38"/>
      <c r="AZ47" s="46">
        <v>19</v>
      </c>
      <c r="BA47" s="6">
        <f t="shared" si="22"/>
        <v>2</v>
      </c>
      <c r="BB47" s="13">
        <f t="shared" si="23"/>
        <v>10.526315789473683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1</v>
      </c>
      <c r="BV47" s="38">
        <v>0</v>
      </c>
      <c r="BW47" s="38">
        <v>0</v>
      </c>
      <c r="BX47" s="38">
        <v>0</v>
      </c>
      <c r="BY47" s="38"/>
      <c r="BZ47" s="38"/>
      <c r="CA47" s="38"/>
      <c r="CB47" s="38"/>
      <c r="CC47" s="38"/>
      <c r="CD47" s="26"/>
      <c r="CE47" s="74">
        <f t="shared" si="26"/>
        <v>1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34</v>
      </c>
      <c r="K48" s="11">
        <v>27</v>
      </c>
      <c r="L48" s="11">
        <v>48</v>
      </c>
      <c r="M48" s="11">
        <v>33</v>
      </c>
      <c r="N48" s="11">
        <v>13</v>
      </c>
      <c r="O48" s="11">
        <v>24</v>
      </c>
      <c r="P48" s="11">
        <v>1</v>
      </c>
      <c r="Q48" s="11"/>
      <c r="R48" s="11"/>
      <c r="S48" s="11"/>
      <c r="T48" s="38"/>
      <c r="U48" s="38"/>
      <c r="V48" s="33">
        <v>301.68799999999999</v>
      </c>
      <c r="W48" s="6">
        <f t="shared" si="18"/>
        <v>180</v>
      </c>
      <c r="X48" s="13">
        <f t="shared" si="19"/>
        <v>59.664288934263212</v>
      </c>
      <c r="Y48" s="11">
        <v>75</v>
      </c>
      <c r="Z48" s="11">
        <v>8</v>
      </c>
      <c r="AA48" s="11">
        <v>14</v>
      </c>
      <c r="AB48" s="11">
        <v>11</v>
      </c>
      <c r="AC48" s="11">
        <v>7</v>
      </c>
      <c r="AD48" s="11">
        <v>7</v>
      </c>
      <c r="AE48" s="11">
        <v>0</v>
      </c>
      <c r="AF48" s="11"/>
      <c r="AG48" s="11"/>
      <c r="AH48" s="11"/>
      <c r="AI48" s="38"/>
      <c r="AJ48" s="38"/>
      <c r="AK48" s="28" t="s">
        <v>646</v>
      </c>
      <c r="AL48" s="8">
        <f t="shared" si="20"/>
        <v>122</v>
      </c>
      <c r="AM48" s="16">
        <f t="shared" si="21"/>
        <v>0</v>
      </c>
      <c r="AN48" s="11">
        <v>119</v>
      </c>
      <c r="AO48" s="11">
        <v>37</v>
      </c>
      <c r="AP48" s="11">
        <v>22</v>
      </c>
      <c r="AQ48" s="11">
        <v>21</v>
      </c>
      <c r="AR48" s="11">
        <v>19</v>
      </c>
      <c r="AS48" s="11">
        <v>9</v>
      </c>
      <c r="AT48" s="11">
        <v>0</v>
      </c>
      <c r="AU48" s="11"/>
      <c r="AV48" s="11"/>
      <c r="AW48" s="11"/>
      <c r="AX48" s="38"/>
      <c r="AY48" s="38"/>
      <c r="AZ48" s="46">
        <v>773</v>
      </c>
      <c r="BA48" s="6">
        <f t="shared" si="22"/>
        <v>227</v>
      </c>
      <c r="BB48" s="13">
        <f t="shared" si="23"/>
        <v>29.36610608020699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18</v>
      </c>
      <c r="BU48" s="38">
        <v>11</v>
      </c>
      <c r="BV48" s="38">
        <v>7</v>
      </c>
      <c r="BW48" s="38">
        <v>11</v>
      </c>
      <c r="BX48" s="38">
        <v>0</v>
      </c>
      <c r="BY48" s="38"/>
      <c r="BZ48" s="38"/>
      <c r="CA48" s="38"/>
      <c r="CB48" s="38"/>
      <c r="CC48" s="38"/>
      <c r="CD48" s="26"/>
      <c r="CE48" s="74">
        <f t="shared" si="26"/>
        <v>101</v>
      </c>
      <c r="CF48" s="13">
        <f t="shared" si="27"/>
        <v>0</v>
      </c>
      <c r="CG48" s="11">
        <v>2</v>
      </c>
      <c r="CH48" s="11">
        <v>2</v>
      </c>
      <c r="CI48" s="11">
        <v>8</v>
      </c>
      <c r="CJ48" s="11">
        <v>5</v>
      </c>
      <c r="CK48" s="11">
        <v>3</v>
      </c>
      <c r="CL48" s="11">
        <v>5</v>
      </c>
      <c r="CM48" s="11">
        <v>0</v>
      </c>
      <c r="CN48" s="11"/>
      <c r="CO48" s="11"/>
      <c r="CP48" s="11"/>
      <c r="CQ48" s="38"/>
      <c r="CR48" s="38"/>
      <c r="CS48" s="26">
        <v>471.31200000000001</v>
      </c>
      <c r="CT48" s="6">
        <f t="shared" si="28"/>
        <v>25</v>
      </c>
      <c r="CU48" s="13">
        <f t="shared" si="29"/>
        <v>5.3043419221237738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2</v>
      </c>
      <c r="K49" s="11">
        <v>1</v>
      </c>
      <c r="L49" s="11">
        <v>1</v>
      </c>
      <c r="M49" s="11">
        <v>1</v>
      </c>
      <c r="N49" s="11">
        <v>1</v>
      </c>
      <c r="O49" s="11">
        <v>0</v>
      </c>
      <c r="P49" s="11">
        <v>0</v>
      </c>
      <c r="Q49" s="11"/>
      <c r="R49" s="11"/>
      <c r="S49" s="11"/>
      <c r="T49" s="38"/>
      <c r="U49" s="38"/>
      <c r="V49" s="33">
        <v>21.076000000000001</v>
      </c>
      <c r="W49" s="6">
        <f t="shared" si="18"/>
        <v>6</v>
      </c>
      <c r="X49" s="13">
        <f t="shared" si="19"/>
        <v>28.468400075915735</v>
      </c>
      <c r="Y49" s="11">
        <v>3</v>
      </c>
      <c r="Z49" s="11">
        <v>0</v>
      </c>
      <c r="AA49" s="11">
        <v>1</v>
      </c>
      <c r="AB49" s="11">
        <v>0</v>
      </c>
      <c r="AC49" s="11">
        <v>1</v>
      </c>
      <c r="AD49" s="11">
        <v>2</v>
      </c>
      <c r="AE49" s="11">
        <v>0</v>
      </c>
      <c r="AF49" s="11"/>
      <c r="AG49" s="11"/>
      <c r="AH49" s="11"/>
      <c r="AI49" s="38"/>
      <c r="AJ49" s="38"/>
      <c r="AK49" s="28" t="s">
        <v>646</v>
      </c>
      <c r="AL49" s="8">
        <f t="shared" si="20"/>
        <v>7</v>
      </c>
      <c r="AM49" s="16">
        <f t="shared" si="21"/>
        <v>0</v>
      </c>
      <c r="AN49" s="11">
        <v>12</v>
      </c>
      <c r="AO49" s="11">
        <v>2</v>
      </c>
      <c r="AP49" s="11">
        <v>2</v>
      </c>
      <c r="AQ49" s="11">
        <v>1</v>
      </c>
      <c r="AR49" s="11">
        <v>4</v>
      </c>
      <c r="AS49" s="11">
        <v>0</v>
      </c>
      <c r="AT49" s="11">
        <v>0</v>
      </c>
      <c r="AU49" s="11"/>
      <c r="AV49" s="11"/>
      <c r="AW49" s="11"/>
      <c r="AX49" s="38"/>
      <c r="AY49" s="38"/>
      <c r="AZ49" s="46">
        <v>54</v>
      </c>
      <c r="BA49" s="6">
        <f t="shared" si="22"/>
        <v>21</v>
      </c>
      <c r="BB49" s="13">
        <f t="shared" si="23"/>
        <v>38.888888888888893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1</v>
      </c>
      <c r="BU49" s="38">
        <v>1</v>
      </c>
      <c r="BV49" s="38">
        <v>1</v>
      </c>
      <c r="BW49" s="38">
        <v>0</v>
      </c>
      <c r="BX49" s="38">
        <v>0</v>
      </c>
      <c r="BY49" s="38"/>
      <c r="BZ49" s="38"/>
      <c r="CA49" s="38"/>
      <c r="CB49" s="38"/>
      <c r="CC49" s="38"/>
      <c r="CD49" s="26"/>
      <c r="CE49" s="74">
        <f t="shared" si="26"/>
        <v>25</v>
      </c>
      <c r="CF49" s="13">
        <f t="shared" si="27"/>
        <v>0</v>
      </c>
      <c r="CG49" s="11">
        <v>1</v>
      </c>
      <c r="CH49" s="11">
        <v>1</v>
      </c>
      <c r="CI49" s="11">
        <v>0</v>
      </c>
      <c r="CJ49" s="11">
        <v>0</v>
      </c>
      <c r="CK49" s="11">
        <v>1</v>
      </c>
      <c r="CL49" s="11">
        <v>0</v>
      </c>
      <c r="CM49" s="11">
        <v>0</v>
      </c>
      <c r="CN49" s="11"/>
      <c r="CO49" s="11"/>
      <c r="CP49" s="11"/>
      <c r="CQ49" s="38"/>
      <c r="CR49" s="38"/>
      <c r="CS49" s="26">
        <v>32.923999999999999</v>
      </c>
      <c r="CT49" s="6">
        <f t="shared" si="28"/>
        <v>3</v>
      </c>
      <c r="CU49" s="13">
        <f t="shared" si="29"/>
        <v>9.1118940590450741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1</v>
      </c>
      <c r="M50" s="11">
        <v>2</v>
      </c>
      <c r="N50" s="11">
        <v>5</v>
      </c>
      <c r="O50" s="11">
        <v>1</v>
      </c>
      <c r="P50" s="11">
        <v>0</v>
      </c>
      <c r="Q50" s="11"/>
      <c r="R50" s="11"/>
      <c r="S50" s="11"/>
      <c r="T50" s="38"/>
      <c r="U50" s="38"/>
      <c r="V50" s="33">
        <v>13.67</v>
      </c>
      <c r="W50" s="6">
        <f t="shared" si="18"/>
        <v>13</v>
      </c>
      <c r="X50" s="13">
        <f t="shared" si="19"/>
        <v>95.098756400877832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8</v>
      </c>
      <c r="AO50" s="11">
        <v>5</v>
      </c>
      <c r="AP50" s="11">
        <v>4</v>
      </c>
      <c r="AQ50" s="11">
        <v>1</v>
      </c>
      <c r="AR50" s="11">
        <v>0</v>
      </c>
      <c r="AS50" s="11">
        <v>1</v>
      </c>
      <c r="AT50" s="11">
        <v>0</v>
      </c>
      <c r="AU50" s="11"/>
      <c r="AV50" s="11"/>
      <c r="AW50" s="11"/>
      <c r="AX50" s="38"/>
      <c r="AY50" s="38"/>
      <c r="AZ50" s="46">
        <v>35</v>
      </c>
      <c r="BA50" s="6">
        <f t="shared" si="22"/>
        <v>19</v>
      </c>
      <c r="BB50" s="13">
        <f t="shared" si="23"/>
        <v>54.285714285714285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1</v>
      </c>
      <c r="BU50" s="38">
        <v>0</v>
      </c>
      <c r="BV50" s="38">
        <v>1</v>
      </c>
      <c r="BW50" s="38">
        <v>0</v>
      </c>
      <c r="BX50" s="38">
        <v>0</v>
      </c>
      <c r="BY50" s="38"/>
      <c r="BZ50" s="38"/>
      <c r="CA50" s="38"/>
      <c r="CB50" s="38"/>
      <c r="CC50" s="38"/>
      <c r="CD50" s="26"/>
      <c r="CE50" s="74">
        <f t="shared" si="26"/>
        <v>11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2</v>
      </c>
      <c r="K51" s="11">
        <v>1</v>
      </c>
      <c r="L51" s="11">
        <v>0</v>
      </c>
      <c r="M51" s="11">
        <v>1</v>
      </c>
      <c r="N51" s="11">
        <v>1</v>
      </c>
      <c r="O51" s="11">
        <v>1</v>
      </c>
      <c r="P51" s="11">
        <v>0</v>
      </c>
      <c r="Q51" s="11"/>
      <c r="R51" s="11"/>
      <c r="S51" s="11"/>
      <c r="T51" s="38"/>
      <c r="U51" s="38"/>
      <c r="V51" s="33">
        <v>12.527999999999999</v>
      </c>
      <c r="W51" s="6">
        <f t="shared" si="18"/>
        <v>6</v>
      </c>
      <c r="X51" s="13">
        <f t="shared" si="19"/>
        <v>47.892720306513411</v>
      </c>
      <c r="Y51" s="11">
        <v>10</v>
      </c>
      <c r="Z51" s="11">
        <v>3</v>
      </c>
      <c r="AA51" s="11">
        <v>0</v>
      </c>
      <c r="AB51" s="11">
        <v>3</v>
      </c>
      <c r="AC51" s="11">
        <v>2</v>
      </c>
      <c r="AD51" s="11">
        <v>2</v>
      </c>
      <c r="AE51" s="11">
        <v>0</v>
      </c>
      <c r="AF51" s="11"/>
      <c r="AG51" s="11"/>
      <c r="AH51" s="11"/>
      <c r="AI51" s="38"/>
      <c r="AJ51" s="38"/>
      <c r="AK51" s="28" t="s">
        <v>646</v>
      </c>
      <c r="AL51" s="8">
        <f t="shared" si="20"/>
        <v>20</v>
      </c>
      <c r="AM51" s="16">
        <f t="shared" si="21"/>
        <v>0</v>
      </c>
      <c r="AN51" s="11">
        <v>5</v>
      </c>
      <c r="AO51" s="11">
        <v>7</v>
      </c>
      <c r="AP51" s="11">
        <v>2</v>
      </c>
      <c r="AQ51" s="11">
        <v>1</v>
      </c>
      <c r="AR51" s="11">
        <v>1</v>
      </c>
      <c r="AS51" s="11">
        <v>1</v>
      </c>
      <c r="AT51" s="11">
        <v>0</v>
      </c>
      <c r="AU51" s="11"/>
      <c r="AV51" s="11"/>
      <c r="AW51" s="11"/>
      <c r="AX51" s="38"/>
      <c r="AY51" s="38"/>
      <c r="AZ51" s="46">
        <v>32</v>
      </c>
      <c r="BA51" s="6">
        <f t="shared" si="22"/>
        <v>17</v>
      </c>
      <c r="BB51" s="13">
        <f t="shared" si="23"/>
        <v>53.125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2</v>
      </c>
      <c r="BU51" s="38">
        <v>3</v>
      </c>
      <c r="BV51" s="38">
        <v>2</v>
      </c>
      <c r="BW51" s="38">
        <v>0</v>
      </c>
      <c r="BX51" s="38">
        <v>0</v>
      </c>
      <c r="BY51" s="38"/>
      <c r="BZ51" s="38"/>
      <c r="CA51" s="38"/>
      <c r="CB51" s="38"/>
      <c r="CC51" s="38"/>
      <c r="CD51" s="26"/>
      <c r="CE51" s="74">
        <f t="shared" si="26"/>
        <v>19</v>
      </c>
      <c r="CF51" s="13">
        <f t="shared" si="27"/>
        <v>0</v>
      </c>
      <c r="CG51" s="11">
        <v>1</v>
      </c>
      <c r="CH51" s="11">
        <v>0</v>
      </c>
      <c r="CI51" s="11">
        <v>0</v>
      </c>
      <c r="CJ51" s="11">
        <v>1</v>
      </c>
      <c r="CK51" s="11">
        <v>0</v>
      </c>
      <c r="CL51" s="11">
        <v>0</v>
      </c>
      <c r="CM51" s="11">
        <v>0</v>
      </c>
      <c r="CN51" s="11"/>
      <c r="CO51" s="11"/>
      <c r="CP51" s="11"/>
      <c r="CQ51" s="38"/>
      <c r="CR51" s="38"/>
      <c r="CS51" s="26">
        <v>19.472000000000001</v>
      </c>
      <c r="CT51" s="6">
        <f t="shared" si="28"/>
        <v>2</v>
      </c>
      <c r="CU51" s="13">
        <f t="shared" si="29"/>
        <v>10.271158586688578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5</v>
      </c>
      <c r="K52" s="11">
        <v>2</v>
      </c>
      <c r="L52" s="11">
        <v>1</v>
      </c>
      <c r="M52" s="11">
        <v>2</v>
      </c>
      <c r="N52" s="11">
        <v>1</v>
      </c>
      <c r="O52" s="11">
        <v>0</v>
      </c>
      <c r="P52" s="11">
        <v>0</v>
      </c>
      <c r="Q52" s="11"/>
      <c r="R52" s="11"/>
      <c r="S52" s="11"/>
      <c r="T52" s="38"/>
      <c r="U52" s="38"/>
      <c r="V52" s="33">
        <v>23.913999999999998</v>
      </c>
      <c r="W52" s="6">
        <f t="shared" si="18"/>
        <v>11</v>
      </c>
      <c r="X52" s="13">
        <f t="shared" si="19"/>
        <v>45.998160073597063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16</v>
      </c>
      <c r="AO52" s="11">
        <v>3</v>
      </c>
      <c r="AP52" s="11">
        <v>5</v>
      </c>
      <c r="AQ52" s="11">
        <v>1</v>
      </c>
      <c r="AR52" s="11">
        <v>1</v>
      </c>
      <c r="AS52" s="11">
        <v>1</v>
      </c>
      <c r="AT52" s="11">
        <v>0</v>
      </c>
      <c r="AU52" s="11"/>
      <c r="AV52" s="11"/>
      <c r="AW52" s="11"/>
      <c r="AX52" s="38"/>
      <c r="AY52" s="38"/>
      <c r="AZ52" s="46">
        <v>61</v>
      </c>
      <c r="BA52" s="6">
        <f t="shared" si="22"/>
        <v>27</v>
      </c>
      <c r="BB52" s="13">
        <f t="shared" si="23"/>
        <v>44.26229508196721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>
        <v>6</v>
      </c>
      <c r="BV52" s="38">
        <v>1</v>
      </c>
      <c r="BW52" s="38">
        <v>2</v>
      </c>
      <c r="BX52" s="38">
        <v>0</v>
      </c>
      <c r="BY52" s="38"/>
      <c r="BZ52" s="38"/>
      <c r="CA52" s="38"/>
      <c r="CB52" s="38"/>
      <c r="CC52" s="38"/>
      <c r="CD52" s="26"/>
      <c r="CE52" s="74">
        <f t="shared" si="26"/>
        <v>19</v>
      </c>
      <c r="CF52" s="13">
        <f t="shared" si="27"/>
        <v>0</v>
      </c>
      <c r="CG52" s="11">
        <v>1</v>
      </c>
      <c r="CH52" s="11">
        <v>0</v>
      </c>
      <c r="CI52" s="11">
        <v>1</v>
      </c>
      <c r="CJ52" s="11">
        <v>0</v>
      </c>
      <c r="CK52" s="11">
        <v>0</v>
      </c>
      <c r="CL52" s="11">
        <v>0</v>
      </c>
      <c r="CM52" s="11">
        <v>0</v>
      </c>
      <c r="CN52" s="11"/>
      <c r="CO52" s="11"/>
      <c r="CP52" s="11"/>
      <c r="CQ52" s="38"/>
      <c r="CR52" s="38"/>
      <c r="CS52" s="26">
        <v>37.086000000000006</v>
      </c>
      <c r="CT52" s="6">
        <f t="shared" si="28"/>
        <v>2</v>
      </c>
      <c r="CU52" s="13">
        <f t="shared" si="29"/>
        <v>5.3928706250337051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>
        <v>0</v>
      </c>
      <c r="N53" s="11">
        <v>1</v>
      </c>
      <c r="O53" s="11">
        <v>0</v>
      </c>
      <c r="P53" s="11">
        <v>0</v>
      </c>
      <c r="Q53" s="11"/>
      <c r="R53" s="11"/>
      <c r="S53" s="11"/>
      <c r="T53" s="38"/>
      <c r="U53" s="38"/>
      <c r="V53" s="33">
        <v>9.2989999999999995</v>
      </c>
      <c r="W53" s="6">
        <f t="shared" si="18"/>
        <v>2</v>
      </c>
      <c r="X53" s="13">
        <f t="shared" si="19"/>
        <v>21.507688998817081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2</v>
      </c>
      <c r="AQ53" s="11">
        <v>0</v>
      </c>
      <c r="AR53" s="11">
        <v>0</v>
      </c>
      <c r="AS53" s="11">
        <v>1</v>
      </c>
      <c r="AT53" s="11">
        <v>0</v>
      </c>
      <c r="AU53" s="11"/>
      <c r="AV53" s="11"/>
      <c r="AW53" s="11"/>
      <c r="AX53" s="38"/>
      <c r="AY53" s="38"/>
      <c r="AZ53" s="46">
        <v>24</v>
      </c>
      <c r="BA53" s="6">
        <f t="shared" si="22"/>
        <v>16</v>
      </c>
      <c r="BB53" s="13">
        <f t="shared" si="23"/>
        <v>66.666666666666657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1</v>
      </c>
      <c r="CK53" s="11">
        <v>0</v>
      </c>
      <c r="CL53" s="11">
        <v>0</v>
      </c>
      <c r="CM53" s="11">
        <v>0</v>
      </c>
      <c r="CN53" s="11"/>
      <c r="CO53" s="11"/>
      <c r="CP53" s="11"/>
      <c r="CQ53" s="38"/>
      <c r="CR53" s="38"/>
      <c r="CS53" s="26">
        <v>14.701000000000001</v>
      </c>
      <c r="CT53" s="6">
        <f t="shared" si="28"/>
        <v>1</v>
      </c>
      <c r="CU53" s="13">
        <f t="shared" si="29"/>
        <v>6.8022583497721234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>
        <v>4</v>
      </c>
      <c r="N54" s="11">
        <v>2</v>
      </c>
      <c r="O54" s="11">
        <v>0</v>
      </c>
      <c r="P54" s="11">
        <v>0</v>
      </c>
      <c r="Q54" s="11"/>
      <c r="R54" s="11"/>
      <c r="S54" s="11"/>
      <c r="T54" s="38"/>
      <c r="U54" s="38"/>
      <c r="V54" s="33">
        <v>16.508000000000003</v>
      </c>
      <c r="W54" s="6">
        <f t="shared" si="18"/>
        <v>10</v>
      </c>
      <c r="X54" s="13">
        <f t="shared" si="19"/>
        <v>60.576690089653496</v>
      </c>
      <c r="Y54" s="11">
        <v>0</v>
      </c>
      <c r="Z54" s="11">
        <v>1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5</v>
      </c>
      <c r="AQ54" s="11">
        <v>1</v>
      </c>
      <c r="AR54" s="11">
        <v>2</v>
      </c>
      <c r="AS54" s="11">
        <v>0</v>
      </c>
      <c r="AT54" s="11">
        <v>0</v>
      </c>
      <c r="AU54" s="11"/>
      <c r="AV54" s="11"/>
      <c r="AW54" s="11"/>
      <c r="AX54" s="38"/>
      <c r="AY54" s="38"/>
      <c r="AZ54" s="46">
        <v>42</v>
      </c>
      <c r="BA54" s="6">
        <f t="shared" si="22"/>
        <v>22</v>
      </c>
      <c r="BB54" s="13">
        <f t="shared" si="23"/>
        <v>52.380952380952387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5</v>
      </c>
      <c r="M55" s="11">
        <v>0</v>
      </c>
      <c r="N55" s="11">
        <v>0</v>
      </c>
      <c r="O55" s="11">
        <v>1</v>
      </c>
      <c r="P55" s="11">
        <v>0</v>
      </c>
      <c r="Q55" s="11"/>
      <c r="R55" s="11"/>
      <c r="S55" s="11"/>
      <c r="T55" s="38"/>
      <c r="U55" s="38"/>
      <c r="V55" s="33">
        <v>18.792000000000002</v>
      </c>
      <c r="W55" s="6">
        <f t="shared" si="18"/>
        <v>7</v>
      </c>
      <c r="X55" s="13">
        <f t="shared" si="19"/>
        <v>37.249893571732649</v>
      </c>
      <c r="Y55" s="11">
        <v>2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/>
      <c r="AG55" s="11"/>
      <c r="AH55" s="11"/>
      <c r="AI55" s="38"/>
      <c r="AJ55" s="38"/>
      <c r="AK55" s="28" t="s">
        <v>646</v>
      </c>
      <c r="AL55" s="8">
        <f t="shared" si="20"/>
        <v>2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>
        <v>0</v>
      </c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1</v>
      </c>
      <c r="L56" s="11">
        <v>1</v>
      </c>
      <c r="M56" s="11">
        <v>0</v>
      </c>
      <c r="N56" s="11">
        <v>1</v>
      </c>
      <c r="O56" s="11">
        <v>0</v>
      </c>
      <c r="P56" s="11">
        <v>0</v>
      </c>
      <c r="Q56" s="11"/>
      <c r="R56" s="11"/>
      <c r="S56" s="11"/>
      <c r="T56" s="38"/>
      <c r="U56" s="38"/>
      <c r="V56" s="33">
        <v>23.36</v>
      </c>
      <c r="W56" s="6">
        <f t="shared" si="18"/>
        <v>4</v>
      </c>
      <c r="X56" s="13">
        <f t="shared" si="19"/>
        <v>17.123287671232877</v>
      </c>
      <c r="Y56" s="11">
        <v>2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/>
      <c r="AG56" s="11"/>
      <c r="AH56" s="11"/>
      <c r="AI56" s="38"/>
      <c r="AJ56" s="38"/>
      <c r="AK56" s="28" t="s">
        <v>646</v>
      </c>
      <c r="AL56" s="8">
        <f t="shared" si="20"/>
        <v>2</v>
      </c>
      <c r="AM56" s="16">
        <f t="shared" si="21"/>
        <v>0</v>
      </c>
      <c r="AN56" s="11">
        <v>5</v>
      </c>
      <c r="AO56" s="11">
        <v>3</v>
      </c>
      <c r="AP56" s="11">
        <v>3</v>
      </c>
      <c r="AQ56" s="11">
        <v>3</v>
      </c>
      <c r="AR56" s="11">
        <v>1</v>
      </c>
      <c r="AS56" s="11">
        <v>0</v>
      </c>
      <c r="AT56" s="11">
        <v>0</v>
      </c>
      <c r="AU56" s="11"/>
      <c r="AV56" s="11"/>
      <c r="AW56" s="11"/>
      <c r="AX56" s="38"/>
      <c r="AY56" s="38"/>
      <c r="AZ56" s="46">
        <v>60</v>
      </c>
      <c r="BA56" s="6">
        <f t="shared" si="22"/>
        <v>15</v>
      </c>
      <c r="BB56" s="13">
        <f t="shared" si="23"/>
        <v>25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2</v>
      </c>
      <c r="BT56" s="38">
        <v>2</v>
      </c>
      <c r="BU56" s="38">
        <v>2</v>
      </c>
      <c r="BV56" s="38">
        <v>2</v>
      </c>
      <c r="BW56" s="38">
        <v>1</v>
      </c>
      <c r="BX56" s="38">
        <v>0</v>
      </c>
      <c r="BY56" s="38"/>
      <c r="BZ56" s="38"/>
      <c r="CA56" s="38"/>
      <c r="CB56" s="38"/>
      <c r="CC56" s="38"/>
      <c r="CD56" s="26"/>
      <c r="CE56" s="74">
        <f t="shared" si="26"/>
        <v>20</v>
      </c>
      <c r="CF56" s="13">
        <f t="shared" si="27"/>
        <v>0</v>
      </c>
      <c r="CG56" s="11">
        <v>0</v>
      </c>
      <c r="CH56" s="11">
        <v>1</v>
      </c>
      <c r="CI56" s="11">
        <v>0</v>
      </c>
      <c r="CJ56" s="11">
        <v>0</v>
      </c>
      <c r="CK56" s="11">
        <v>0</v>
      </c>
      <c r="CL56" s="11">
        <v>1</v>
      </c>
      <c r="CM56" s="11">
        <v>0</v>
      </c>
      <c r="CN56" s="11"/>
      <c r="CO56" s="11"/>
      <c r="CP56" s="11"/>
      <c r="CQ56" s="38"/>
      <c r="CR56" s="38"/>
      <c r="CS56" s="26">
        <v>34.382999999999996</v>
      </c>
      <c r="CT56" s="6">
        <f t="shared" si="28"/>
        <v>2</v>
      </c>
      <c r="CU56" s="13">
        <f t="shared" si="29"/>
        <v>5.816828083645988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1</v>
      </c>
      <c r="L57" s="11">
        <v>3</v>
      </c>
      <c r="M57" s="11">
        <v>1</v>
      </c>
      <c r="N57" s="11">
        <v>0</v>
      </c>
      <c r="O57" s="11">
        <v>4</v>
      </c>
      <c r="P57" s="11">
        <v>0</v>
      </c>
      <c r="Q57" s="11"/>
      <c r="R57" s="11"/>
      <c r="S57" s="11"/>
      <c r="T57" s="38"/>
      <c r="U57" s="38"/>
      <c r="V57" s="33">
        <v>35.497</v>
      </c>
      <c r="W57" s="6">
        <f t="shared" si="18"/>
        <v>17</v>
      </c>
      <c r="X57" s="13">
        <f t="shared" si="19"/>
        <v>47.89137110178325</v>
      </c>
      <c r="Y57" s="11">
        <v>20</v>
      </c>
      <c r="Z57" s="11">
        <v>4</v>
      </c>
      <c r="AA57" s="11">
        <v>3</v>
      </c>
      <c r="AB57" s="11">
        <v>0</v>
      </c>
      <c r="AC57" s="11">
        <v>5</v>
      </c>
      <c r="AD57" s="11">
        <v>5</v>
      </c>
      <c r="AE57" s="11">
        <v>1</v>
      </c>
      <c r="AF57" s="11"/>
      <c r="AG57" s="11"/>
      <c r="AH57" s="11"/>
      <c r="AI57" s="38"/>
      <c r="AJ57" s="38"/>
      <c r="AK57" s="28">
        <v>42</v>
      </c>
      <c r="AL57" s="8">
        <f t="shared" si="20"/>
        <v>38</v>
      </c>
      <c r="AM57" s="16">
        <f t="shared" si="21"/>
        <v>90.476190476190482</v>
      </c>
      <c r="AN57" s="11">
        <v>17</v>
      </c>
      <c r="AO57" s="11">
        <v>8</v>
      </c>
      <c r="AP57" s="11">
        <v>10</v>
      </c>
      <c r="AQ57" s="11">
        <v>0</v>
      </c>
      <c r="AR57" s="11">
        <v>1</v>
      </c>
      <c r="AS57" s="11">
        <v>3</v>
      </c>
      <c r="AT57" s="11">
        <v>0</v>
      </c>
      <c r="AU57" s="11"/>
      <c r="AV57" s="11"/>
      <c r="AW57" s="11"/>
      <c r="AX57" s="38"/>
      <c r="AY57" s="38"/>
      <c r="AZ57" s="46">
        <v>91</v>
      </c>
      <c r="BA57" s="6">
        <f t="shared" si="22"/>
        <v>39</v>
      </c>
      <c r="BB57" s="13">
        <f t="shared" si="23"/>
        <v>42.857142857142854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>
        <v>4</v>
      </c>
      <c r="N58" s="11">
        <v>5</v>
      </c>
      <c r="O58" s="11">
        <v>2</v>
      </c>
      <c r="P58" s="11">
        <v>0</v>
      </c>
      <c r="Q58" s="11"/>
      <c r="R58" s="11"/>
      <c r="S58" s="11"/>
      <c r="T58" s="38"/>
      <c r="U58" s="38"/>
      <c r="V58" s="33">
        <v>24.501999999999995</v>
      </c>
      <c r="W58" s="6">
        <f t="shared" si="18"/>
        <v>21</v>
      </c>
      <c r="X58" s="13">
        <f t="shared" si="19"/>
        <v>85.707289200881576</v>
      </c>
      <c r="Y58" s="11">
        <v>5</v>
      </c>
      <c r="Z58" s="11">
        <v>2</v>
      </c>
      <c r="AA58" s="11">
        <v>0</v>
      </c>
      <c r="AB58" s="11">
        <v>0</v>
      </c>
      <c r="AC58" s="11">
        <v>0</v>
      </c>
      <c r="AD58" s="11">
        <v>1</v>
      </c>
      <c r="AE58" s="11">
        <v>0</v>
      </c>
      <c r="AF58" s="11"/>
      <c r="AG58" s="11"/>
      <c r="AH58" s="11"/>
      <c r="AI58" s="38"/>
      <c r="AJ58" s="38"/>
      <c r="AK58" s="28">
        <v>155</v>
      </c>
      <c r="AL58" s="8">
        <f t="shared" si="20"/>
        <v>8</v>
      </c>
      <c r="AM58" s="16">
        <f t="shared" si="21"/>
        <v>5.161290322580645</v>
      </c>
      <c r="AN58" s="11">
        <v>27</v>
      </c>
      <c r="AO58" s="11">
        <v>12</v>
      </c>
      <c r="AP58" s="11">
        <v>11</v>
      </c>
      <c r="AQ58" s="11">
        <v>5</v>
      </c>
      <c r="AR58" s="11">
        <v>3</v>
      </c>
      <c r="AS58" s="11">
        <v>4</v>
      </c>
      <c r="AT58" s="11">
        <v>0</v>
      </c>
      <c r="AU58" s="11"/>
      <c r="AV58" s="11"/>
      <c r="AW58" s="11"/>
      <c r="AX58" s="38"/>
      <c r="AY58" s="38"/>
      <c r="AZ58" s="46">
        <v>63</v>
      </c>
      <c r="BA58" s="6">
        <f t="shared" si="22"/>
        <v>62</v>
      </c>
      <c r="BB58" s="13">
        <f t="shared" si="23"/>
        <v>98.412698412698404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7</v>
      </c>
      <c r="BU58" s="38">
        <v>0</v>
      </c>
      <c r="BV58" s="38">
        <v>0</v>
      </c>
      <c r="BW58" s="38">
        <v>0</v>
      </c>
      <c r="BX58" s="38">
        <v>0</v>
      </c>
      <c r="BY58" s="38"/>
      <c r="BZ58" s="38"/>
      <c r="CA58" s="38"/>
      <c r="CB58" s="38"/>
      <c r="CC58" s="38"/>
      <c r="CD58" s="26"/>
      <c r="CE58" s="74">
        <f t="shared" si="26"/>
        <v>24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1</v>
      </c>
      <c r="M59" s="11">
        <v>1</v>
      </c>
      <c r="N59" s="11">
        <v>3</v>
      </c>
      <c r="O59" s="11">
        <v>0</v>
      </c>
      <c r="P59" s="11">
        <v>0</v>
      </c>
      <c r="Q59" s="11"/>
      <c r="R59" s="11"/>
      <c r="S59" s="11"/>
      <c r="T59" s="38"/>
      <c r="U59" s="38"/>
      <c r="V59" s="33">
        <v>27.34</v>
      </c>
      <c r="W59" s="6">
        <f t="shared" si="18"/>
        <v>9</v>
      </c>
      <c r="X59" s="13">
        <f t="shared" si="19"/>
        <v>32.918800292611564</v>
      </c>
      <c r="Y59" s="11">
        <v>6</v>
      </c>
      <c r="Z59" s="11">
        <v>5</v>
      </c>
      <c r="AA59" s="11">
        <v>2</v>
      </c>
      <c r="AB59" s="11">
        <v>2</v>
      </c>
      <c r="AC59" s="11">
        <v>3</v>
      </c>
      <c r="AD59" s="11">
        <v>1</v>
      </c>
      <c r="AE59" s="11">
        <v>0</v>
      </c>
      <c r="AF59" s="11"/>
      <c r="AG59" s="11"/>
      <c r="AH59" s="11"/>
      <c r="AI59" s="38"/>
      <c r="AJ59" s="38"/>
      <c r="AK59" s="28">
        <v>108</v>
      </c>
      <c r="AL59" s="8">
        <f t="shared" si="20"/>
        <v>19</v>
      </c>
      <c r="AM59" s="16">
        <f t="shared" si="21"/>
        <v>17.592592592592592</v>
      </c>
      <c r="AN59" s="11">
        <v>13</v>
      </c>
      <c r="AO59" s="11">
        <v>5</v>
      </c>
      <c r="AP59" s="11">
        <v>2</v>
      </c>
      <c r="AQ59" s="11">
        <v>1</v>
      </c>
      <c r="AR59" s="11">
        <v>2</v>
      </c>
      <c r="AS59" s="11">
        <v>7</v>
      </c>
      <c r="AT59" s="11">
        <v>0</v>
      </c>
      <c r="AU59" s="11"/>
      <c r="AV59" s="11"/>
      <c r="AW59" s="11"/>
      <c r="AX59" s="38"/>
      <c r="AY59" s="38"/>
      <c r="AZ59" s="46">
        <v>70</v>
      </c>
      <c r="BA59" s="6">
        <f t="shared" si="22"/>
        <v>30</v>
      </c>
      <c r="BB59" s="13">
        <f t="shared" si="23"/>
        <v>42.857142857142854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1</v>
      </c>
      <c r="BU59" s="38">
        <v>4</v>
      </c>
      <c r="BV59" s="38">
        <v>1</v>
      </c>
      <c r="BW59" s="38">
        <v>0</v>
      </c>
      <c r="BX59" s="38">
        <v>0</v>
      </c>
      <c r="BY59" s="38"/>
      <c r="BZ59" s="38"/>
      <c r="CA59" s="38"/>
      <c r="CB59" s="38"/>
      <c r="CC59" s="38"/>
      <c r="CD59" s="26"/>
      <c r="CE59" s="74">
        <f t="shared" si="26"/>
        <v>8</v>
      </c>
      <c r="CF59" s="13">
        <f t="shared" si="27"/>
        <v>0</v>
      </c>
      <c r="CG59" s="11">
        <v>0</v>
      </c>
      <c r="CH59" s="11">
        <v>0</v>
      </c>
      <c r="CI59" s="11">
        <v>1</v>
      </c>
      <c r="CJ59" s="11">
        <v>0</v>
      </c>
      <c r="CK59" s="11">
        <v>0</v>
      </c>
      <c r="CL59" s="11">
        <v>0</v>
      </c>
      <c r="CM59" s="11">
        <v>0</v>
      </c>
      <c r="CN59" s="11"/>
      <c r="CO59" s="11"/>
      <c r="CP59" s="11"/>
      <c r="CQ59" s="38"/>
      <c r="CR59" s="38"/>
      <c r="CS59" s="26">
        <v>42.66</v>
      </c>
      <c r="CT59" s="6">
        <f t="shared" si="28"/>
        <v>1</v>
      </c>
      <c r="CU59" s="13">
        <f t="shared" si="29"/>
        <v>2.3441162681669012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1</v>
      </c>
      <c r="M60" s="11">
        <v>1</v>
      </c>
      <c r="N60" s="11">
        <v>1</v>
      </c>
      <c r="O60" s="11">
        <v>1</v>
      </c>
      <c r="P60" s="11">
        <v>0</v>
      </c>
      <c r="Q60" s="11"/>
      <c r="R60" s="11"/>
      <c r="S60" s="11"/>
      <c r="T60" s="38"/>
      <c r="U60" s="38"/>
      <c r="V60" s="33">
        <v>5.1219999999999999</v>
      </c>
      <c r="W60" s="6">
        <f t="shared" si="18"/>
        <v>5</v>
      </c>
      <c r="X60" s="13">
        <f t="shared" si="19"/>
        <v>97.618117922686451</v>
      </c>
      <c r="Y60" s="11">
        <v>0</v>
      </c>
      <c r="Z60" s="11">
        <v>1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>
        <v>0</v>
      </c>
      <c r="AR60" s="11">
        <v>1</v>
      </c>
      <c r="AS60" s="11">
        <v>2</v>
      </c>
      <c r="AT60" s="11">
        <v>0</v>
      </c>
      <c r="AU60" s="11"/>
      <c r="AV60" s="11"/>
      <c r="AW60" s="11"/>
      <c r="AX60" s="38"/>
      <c r="AY60" s="38"/>
      <c r="AZ60" s="46">
        <v>13</v>
      </c>
      <c r="BA60" s="6">
        <f t="shared" si="22"/>
        <v>11</v>
      </c>
      <c r="BB60" s="13">
        <f t="shared" si="23"/>
        <v>84.615384615384613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>
        <v>0</v>
      </c>
      <c r="BX60" s="38">
        <v>0</v>
      </c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1</v>
      </c>
      <c r="M61" s="11">
        <v>0</v>
      </c>
      <c r="N61" s="11">
        <v>2</v>
      </c>
      <c r="O61" s="11">
        <v>1</v>
      </c>
      <c r="P61" s="11">
        <v>0</v>
      </c>
      <c r="Q61" s="11"/>
      <c r="R61" s="11"/>
      <c r="S61" s="11"/>
      <c r="T61" s="38"/>
      <c r="U61" s="38"/>
      <c r="V61" s="33">
        <v>13.67</v>
      </c>
      <c r="W61" s="6">
        <f t="shared" si="18"/>
        <v>10</v>
      </c>
      <c r="X61" s="13">
        <f t="shared" si="19"/>
        <v>73.152889539136794</v>
      </c>
      <c r="Y61" s="11">
        <v>4</v>
      </c>
      <c r="Z61" s="11">
        <v>0</v>
      </c>
      <c r="AA61" s="11">
        <v>1</v>
      </c>
      <c r="AB61" s="11">
        <v>0</v>
      </c>
      <c r="AC61" s="11">
        <v>0</v>
      </c>
      <c r="AD61" s="11">
        <v>0</v>
      </c>
      <c r="AE61" s="11">
        <v>0</v>
      </c>
      <c r="AF61" s="11"/>
      <c r="AG61" s="11"/>
      <c r="AH61" s="11"/>
      <c r="AI61" s="38"/>
      <c r="AJ61" s="38"/>
      <c r="AK61" s="28">
        <v>120</v>
      </c>
      <c r="AL61" s="8">
        <f t="shared" si="20"/>
        <v>5</v>
      </c>
      <c r="AM61" s="16">
        <f t="shared" si="21"/>
        <v>4.1666666666666661</v>
      </c>
      <c r="AN61" s="11">
        <v>14</v>
      </c>
      <c r="AO61" s="11">
        <v>1</v>
      </c>
      <c r="AP61" s="11">
        <v>0</v>
      </c>
      <c r="AQ61" s="11">
        <v>2</v>
      </c>
      <c r="AR61" s="11">
        <v>1</v>
      </c>
      <c r="AS61" s="11">
        <v>1</v>
      </c>
      <c r="AT61" s="11">
        <v>0</v>
      </c>
      <c r="AU61" s="11"/>
      <c r="AV61" s="11"/>
      <c r="AW61" s="11"/>
      <c r="AX61" s="38"/>
      <c r="AY61" s="38"/>
      <c r="AZ61" s="46">
        <v>35</v>
      </c>
      <c r="BA61" s="6">
        <f t="shared" si="22"/>
        <v>19</v>
      </c>
      <c r="BB61" s="13">
        <f t="shared" si="23"/>
        <v>54.285714285714285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>
        <v>1</v>
      </c>
      <c r="BV61" s="38">
        <v>0</v>
      </c>
      <c r="BW61" s="38">
        <v>0</v>
      </c>
      <c r="BX61" s="38">
        <v>0</v>
      </c>
      <c r="BY61" s="38"/>
      <c r="BZ61" s="38"/>
      <c r="CA61" s="38"/>
      <c r="CB61" s="38"/>
      <c r="CC61" s="38"/>
      <c r="CD61" s="26"/>
      <c r="CE61" s="74">
        <f t="shared" si="26"/>
        <v>1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1</v>
      </c>
      <c r="CM61" s="11">
        <v>0</v>
      </c>
      <c r="CN61" s="11"/>
      <c r="CO61" s="11"/>
      <c r="CP61" s="11"/>
      <c r="CQ61" s="38"/>
      <c r="CR61" s="38"/>
      <c r="CS61" s="26">
        <v>21.33</v>
      </c>
      <c r="CT61" s="6">
        <f t="shared" si="28"/>
        <v>1</v>
      </c>
      <c r="CU61" s="13">
        <f t="shared" si="29"/>
        <v>4.6882325363338024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1</v>
      </c>
      <c r="M62" s="11">
        <v>0</v>
      </c>
      <c r="N62" s="11">
        <v>3</v>
      </c>
      <c r="O62" s="11">
        <v>0</v>
      </c>
      <c r="P62" s="11">
        <v>0</v>
      </c>
      <c r="Q62" s="11"/>
      <c r="R62" s="11"/>
      <c r="S62" s="11"/>
      <c r="T62" s="38"/>
      <c r="U62" s="38"/>
      <c r="V62" s="33">
        <v>9.69</v>
      </c>
      <c r="W62" s="6">
        <f t="shared" si="18"/>
        <v>6</v>
      </c>
      <c r="X62" s="13">
        <f t="shared" si="19"/>
        <v>61.919504643962853</v>
      </c>
      <c r="Y62" s="11">
        <v>1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8</v>
      </c>
      <c r="AO62" s="11">
        <v>2</v>
      </c>
      <c r="AP62" s="11">
        <v>1</v>
      </c>
      <c r="AQ62" s="11">
        <v>1</v>
      </c>
      <c r="AR62" s="11">
        <v>0</v>
      </c>
      <c r="AS62" s="11">
        <v>1</v>
      </c>
      <c r="AT62" s="11">
        <v>0</v>
      </c>
      <c r="AU62" s="11"/>
      <c r="AV62" s="11"/>
      <c r="AW62" s="11"/>
      <c r="AX62" s="38"/>
      <c r="AY62" s="38"/>
      <c r="AZ62" s="46">
        <v>25</v>
      </c>
      <c r="BA62" s="6">
        <f t="shared" si="22"/>
        <v>13</v>
      </c>
      <c r="BB62" s="13">
        <f t="shared" si="23"/>
        <v>52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1</v>
      </c>
      <c r="BV62" s="38">
        <v>0</v>
      </c>
      <c r="BW62" s="38">
        <v>0</v>
      </c>
      <c r="BX62" s="38">
        <v>0</v>
      </c>
      <c r="BY62" s="38"/>
      <c r="BZ62" s="38"/>
      <c r="CA62" s="38"/>
      <c r="CB62" s="38"/>
      <c r="CC62" s="38"/>
      <c r="CD62" s="26"/>
      <c r="CE62" s="74">
        <f t="shared" si="26"/>
        <v>1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3</v>
      </c>
      <c r="L63" s="11">
        <v>0</v>
      </c>
      <c r="M63" s="11">
        <v>3</v>
      </c>
      <c r="N63" s="11">
        <v>2</v>
      </c>
      <c r="O63" s="11">
        <v>1</v>
      </c>
      <c r="P63" s="11">
        <v>0</v>
      </c>
      <c r="Q63" s="11"/>
      <c r="R63" s="11"/>
      <c r="S63" s="11"/>
      <c r="T63" s="38"/>
      <c r="U63" s="38"/>
      <c r="V63" s="33">
        <v>14.811999999999999</v>
      </c>
      <c r="W63" s="6">
        <f t="shared" si="18"/>
        <v>12</v>
      </c>
      <c r="X63" s="13">
        <f t="shared" si="19"/>
        <v>81.015392924655686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6</v>
      </c>
      <c r="AO63" s="11">
        <v>2</v>
      </c>
      <c r="AP63" s="11">
        <v>1</v>
      </c>
      <c r="AQ63" s="11">
        <v>1</v>
      </c>
      <c r="AR63" s="11">
        <v>1</v>
      </c>
      <c r="AS63" s="11">
        <v>0</v>
      </c>
      <c r="AT63" s="11">
        <v>0</v>
      </c>
      <c r="AU63" s="11"/>
      <c r="AV63" s="11"/>
      <c r="AW63" s="11"/>
      <c r="AX63" s="38"/>
      <c r="AY63" s="38"/>
      <c r="AZ63" s="46">
        <v>38</v>
      </c>
      <c r="BA63" s="6">
        <f t="shared" si="22"/>
        <v>11</v>
      </c>
      <c r="BB63" s="13">
        <f t="shared" si="23"/>
        <v>28.947368421052634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4</v>
      </c>
      <c r="BT63" s="38">
        <v>4</v>
      </c>
      <c r="BU63" s="38">
        <v>0</v>
      </c>
      <c r="BV63" s="38">
        <v>0</v>
      </c>
      <c r="BW63" s="38">
        <v>0</v>
      </c>
      <c r="BX63" s="38">
        <v>0</v>
      </c>
      <c r="BY63" s="38"/>
      <c r="BZ63" s="38"/>
      <c r="CA63" s="38"/>
      <c r="CB63" s="38"/>
      <c r="CC63" s="38"/>
      <c r="CD63" s="26"/>
      <c r="CE63" s="74">
        <f t="shared" si="26"/>
        <v>9</v>
      </c>
      <c r="CF63" s="13">
        <f t="shared" si="27"/>
        <v>0</v>
      </c>
      <c r="CG63" s="11">
        <v>0</v>
      </c>
      <c r="CH63" s="11">
        <v>0</v>
      </c>
      <c r="CI63" s="11">
        <v>3</v>
      </c>
      <c r="CJ63" s="11">
        <v>0</v>
      </c>
      <c r="CK63" s="11">
        <v>0</v>
      </c>
      <c r="CL63" s="11">
        <v>0</v>
      </c>
      <c r="CM63" s="11">
        <v>0</v>
      </c>
      <c r="CN63" s="11"/>
      <c r="CO63" s="11"/>
      <c r="CP63" s="11"/>
      <c r="CQ63" s="38"/>
      <c r="CR63" s="38"/>
      <c r="CS63" s="26">
        <v>23.188000000000002</v>
      </c>
      <c r="CT63" s="6">
        <f t="shared" si="28"/>
        <v>3</v>
      </c>
      <c r="CU63" s="13">
        <f t="shared" si="29"/>
        <v>12.937726410212177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1</v>
      </c>
      <c r="M64" s="11">
        <v>0</v>
      </c>
      <c r="N64" s="11">
        <v>0</v>
      </c>
      <c r="O64" s="11">
        <v>0</v>
      </c>
      <c r="P64" s="11">
        <v>0</v>
      </c>
      <c r="Q64" s="11"/>
      <c r="R64" s="11"/>
      <c r="S64" s="11"/>
      <c r="T64" s="38"/>
      <c r="U64" s="38"/>
      <c r="V64" s="33">
        <v>12.527999999999999</v>
      </c>
      <c r="W64" s="6">
        <f t="shared" si="18"/>
        <v>3</v>
      </c>
      <c r="X64" s="13">
        <f t="shared" si="19"/>
        <v>23.946360153256705</v>
      </c>
      <c r="Y64" s="11">
        <v>3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/>
      <c r="AG64" s="11"/>
      <c r="AH64" s="11"/>
      <c r="AI64" s="38"/>
      <c r="AJ64" s="38"/>
      <c r="AK64" s="28" t="s">
        <v>646</v>
      </c>
      <c r="AL64" s="8">
        <f t="shared" si="20"/>
        <v>3</v>
      </c>
      <c r="AM64" s="16">
        <f t="shared" si="21"/>
        <v>0</v>
      </c>
      <c r="AN64" s="11">
        <v>6</v>
      </c>
      <c r="AO64" s="11">
        <v>2</v>
      </c>
      <c r="AP64" s="11">
        <v>1</v>
      </c>
      <c r="AQ64" s="11">
        <v>0</v>
      </c>
      <c r="AR64" s="11">
        <v>1</v>
      </c>
      <c r="AS64" s="11">
        <v>1</v>
      </c>
      <c r="AT64" s="11">
        <v>1</v>
      </c>
      <c r="AU64" s="11"/>
      <c r="AV64" s="11"/>
      <c r="AW64" s="11"/>
      <c r="AX64" s="38"/>
      <c r="AY64" s="38"/>
      <c r="AZ64" s="46">
        <v>32</v>
      </c>
      <c r="BA64" s="6">
        <f t="shared" si="22"/>
        <v>12</v>
      </c>
      <c r="BB64" s="13">
        <f t="shared" si="23"/>
        <v>37.5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0</v>
      </c>
      <c r="BX64" s="38">
        <v>0</v>
      </c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28</v>
      </c>
      <c r="K65" s="11">
        <v>20</v>
      </c>
      <c r="L65" s="11">
        <v>17</v>
      </c>
      <c r="M65" s="11">
        <v>6</v>
      </c>
      <c r="N65" s="11">
        <v>4</v>
      </c>
      <c r="O65" s="11">
        <v>8</v>
      </c>
      <c r="P65" s="11">
        <v>2</v>
      </c>
      <c r="Q65" s="11"/>
      <c r="R65" s="11"/>
      <c r="S65" s="11"/>
      <c r="T65" s="38"/>
      <c r="U65" s="38"/>
      <c r="V65" s="33">
        <v>193.273</v>
      </c>
      <c r="W65" s="6">
        <f t="shared" si="18"/>
        <v>85</v>
      </c>
      <c r="X65" s="13">
        <f t="shared" si="19"/>
        <v>43.979241797871403</v>
      </c>
      <c r="Y65" s="11">
        <v>5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/>
      <c r="AG65" s="11"/>
      <c r="AH65" s="11"/>
      <c r="AI65" s="38"/>
      <c r="AJ65" s="38"/>
      <c r="AK65" s="28" t="s">
        <v>646</v>
      </c>
      <c r="AL65" s="8">
        <f t="shared" si="20"/>
        <v>5</v>
      </c>
      <c r="AM65" s="16">
        <f t="shared" si="21"/>
        <v>0</v>
      </c>
      <c r="AN65" s="11">
        <v>72</v>
      </c>
      <c r="AO65" s="11">
        <v>17</v>
      </c>
      <c r="AP65" s="11">
        <v>22</v>
      </c>
      <c r="AQ65" s="11">
        <v>19</v>
      </c>
      <c r="AR65" s="11">
        <v>13</v>
      </c>
      <c r="AS65" s="11">
        <v>9</v>
      </c>
      <c r="AT65" s="11">
        <v>3</v>
      </c>
      <c r="AU65" s="11"/>
      <c r="AV65" s="11"/>
      <c r="AW65" s="11"/>
      <c r="AX65" s="38"/>
      <c r="AY65" s="38"/>
      <c r="AZ65" s="46">
        <v>495</v>
      </c>
      <c r="BA65" s="6">
        <f t="shared" si="22"/>
        <v>155</v>
      </c>
      <c r="BB65" s="13">
        <f t="shared" si="23"/>
        <v>31.313131313131315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128</v>
      </c>
      <c r="BS65" s="38">
        <v>51</v>
      </c>
      <c r="BT65" s="38">
        <v>21</v>
      </c>
      <c r="BU65" s="38">
        <v>19</v>
      </c>
      <c r="BV65" s="38">
        <v>12</v>
      </c>
      <c r="BW65" s="38">
        <v>11</v>
      </c>
      <c r="BX65" s="38">
        <v>4</v>
      </c>
      <c r="BY65" s="38"/>
      <c r="BZ65" s="38"/>
      <c r="CA65" s="38"/>
      <c r="CB65" s="38"/>
      <c r="CC65" s="38"/>
      <c r="CD65" s="26"/>
      <c r="CE65" s="74">
        <f t="shared" si="26"/>
        <v>246</v>
      </c>
      <c r="CF65" s="13">
        <f t="shared" si="27"/>
        <v>0</v>
      </c>
      <c r="CG65" s="11">
        <v>10</v>
      </c>
      <c r="CH65" s="11">
        <v>5</v>
      </c>
      <c r="CI65" s="11">
        <v>11</v>
      </c>
      <c r="CJ65" s="11">
        <v>8</v>
      </c>
      <c r="CK65" s="11">
        <v>7</v>
      </c>
      <c r="CL65" s="11">
        <v>4</v>
      </c>
      <c r="CM65" s="11">
        <v>3</v>
      </c>
      <c r="CN65" s="11"/>
      <c r="CO65" s="11"/>
      <c r="CP65" s="11"/>
      <c r="CQ65" s="38"/>
      <c r="CR65" s="38"/>
      <c r="CS65" s="26">
        <v>301.72700000000003</v>
      </c>
      <c r="CT65" s="6">
        <f t="shared" si="28"/>
        <v>48</v>
      </c>
      <c r="CU65" s="13">
        <f t="shared" si="29"/>
        <v>15.908420525839581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16</v>
      </c>
      <c r="L66" s="11">
        <v>12</v>
      </c>
      <c r="M66" s="11">
        <v>10</v>
      </c>
      <c r="N66" s="11">
        <v>3</v>
      </c>
      <c r="O66" s="11">
        <v>2</v>
      </c>
      <c r="P66" s="11">
        <v>1</v>
      </c>
      <c r="Q66" s="11"/>
      <c r="R66" s="11"/>
      <c r="S66" s="11"/>
      <c r="T66" s="38"/>
      <c r="U66" s="38"/>
      <c r="V66" s="33">
        <v>148.28300000000002</v>
      </c>
      <c r="W66" s="6">
        <f t="shared" si="18"/>
        <v>64</v>
      </c>
      <c r="X66" s="13">
        <f t="shared" si="19"/>
        <v>43.160712961027222</v>
      </c>
      <c r="Y66" s="11">
        <v>11</v>
      </c>
      <c r="Z66" s="11">
        <v>8</v>
      </c>
      <c r="AA66" s="11">
        <v>2</v>
      </c>
      <c r="AB66" s="11">
        <v>0</v>
      </c>
      <c r="AC66" s="11">
        <v>1</v>
      </c>
      <c r="AD66" s="11">
        <v>0</v>
      </c>
      <c r="AE66" s="11">
        <v>0</v>
      </c>
      <c r="AF66" s="11"/>
      <c r="AG66" s="11"/>
      <c r="AH66" s="11"/>
      <c r="AI66" s="38"/>
      <c r="AJ66" s="38"/>
      <c r="AK66" s="28" t="s">
        <v>646</v>
      </c>
      <c r="AL66" s="8">
        <f t="shared" si="20"/>
        <v>22</v>
      </c>
      <c r="AM66" s="16">
        <f t="shared" si="21"/>
        <v>0</v>
      </c>
      <c r="AN66" s="11">
        <v>66</v>
      </c>
      <c r="AO66" s="11">
        <v>23</v>
      </c>
      <c r="AP66" s="11">
        <v>24</v>
      </c>
      <c r="AQ66" s="11">
        <v>9</v>
      </c>
      <c r="AR66" s="11">
        <v>11</v>
      </c>
      <c r="AS66" s="11">
        <v>7</v>
      </c>
      <c r="AT66" s="11">
        <v>2</v>
      </c>
      <c r="AU66" s="11"/>
      <c r="AV66" s="11"/>
      <c r="AW66" s="11"/>
      <c r="AX66" s="38"/>
      <c r="AY66" s="38"/>
      <c r="AZ66" s="46">
        <v>380</v>
      </c>
      <c r="BA66" s="6">
        <f t="shared" si="22"/>
        <v>142</v>
      </c>
      <c r="BB66" s="13">
        <f t="shared" si="23"/>
        <v>37.368421052631575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96</v>
      </c>
      <c r="BS66" s="38">
        <v>22</v>
      </c>
      <c r="BT66" s="38">
        <v>26</v>
      </c>
      <c r="BU66" s="38">
        <v>21</v>
      </c>
      <c r="BV66" s="38">
        <v>23</v>
      </c>
      <c r="BW66" s="38">
        <v>9</v>
      </c>
      <c r="BX66" s="38">
        <v>5</v>
      </c>
      <c r="BY66" s="38"/>
      <c r="BZ66" s="38"/>
      <c r="CA66" s="38"/>
      <c r="CB66" s="38"/>
      <c r="CC66" s="38"/>
      <c r="CD66" s="26"/>
      <c r="CE66" s="74">
        <f t="shared" si="26"/>
        <v>202</v>
      </c>
      <c r="CF66" s="13">
        <f t="shared" si="27"/>
        <v>0</v>
      </c>
      <c r="CG66" s="11">
        <v>5</v>
      </c>
      <c r="CH66" s="11">
        <v>7</v>
      </c>
      <c r="CI66" s="11">
        <v>5</v>
      </c>
      <c r="CJ66" s="11">
        <v>7</v>
      </c>
      <c r="CK66" s="11">
        <v>3</v>
      </c>
      <c r="CL66" s="11">
        <v>3</v>
      </c>
      <c r="CM66" s="11">
        <v>1</v>
      </c>
      <c r="CN66" s="11"/>
      <c r="CO66" s="11"/>
      <c r="CP66" s="11"/>
      <c r="CQ66" s="38"/>
      <c r="CR66" s="38"/>
      <c r="CS66" s="26">
        <v>231.71700000000001</v>
      </c>
      <c r="CT66" s="6">
        <f t="shared" si="28"/>
        <v>31</v>
      </c>
      <c r="CU66" s="13">
        <f t="shared" si="29"/>
        <v>13.378388292615561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2</v>
      </c>
      <c r="K67" s="11">
        <v>2</v>
      </c>
      <c r="L67" s="11">
        <v>1</v>
      </c>
      <c r="M67" s="11">
        <v>1</v>
      </c>
      <c r="N67" s="11">
        <v>1</v>
      </c>
      <c r="O67" s="11">
        <v>1</v>
      </c>
      <c r="P67" s="11">
        <v>0</v>
      </c>
      <c r="Q67" s="11"/>
      <c r="R67" s="11"/>
      <c r="S67" s="11"/>
      <c r="T67" s="38"/>
      <c r="U67" s="38"/>
      <c r="V67" s="33">
        <v>17.649999999999999</v>
      </c>
      <c r="W67" s="6">
        <f t="shared" si="18"/>
        <v>8</v>
      </c>
      <c r="X67" s="13">
        <f t="shared" si="19"/>
        <v>45.3257790368272</v>
      </c>
      <c r="Y67" s="11">
        <v>1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10</v>
      </c>
      <c r="AO67" s="11">
        <v>0</v>
      </c>
      <c r="AP67" s="11">
        <v>0</v>
      </c>
      <c r="AQ67" s="11">
        <v>1</v>
      </c>
      <c r="AR67" s="11">
        <v>1</v>
      </c>
      <c r="AS67" s="11">
        <v>1</v>
      </c>
      <c r="AT67" s="11">
        <v>0</v>
      </c>
      <c r="AU67" s="11"/>
      <c r="AV67" s="11"/>
      <c r="AW67" s="11"/>
      <c r="AX67" s="38"/>
      <c r="AY67" s="38"/>
      <c r="AZ67" s="46">
        <v>45</v>
      </c>
      <c r="BA67" s="6">
        <f t="shared" si="22"/>
        <v>13</v>
      </c>
      <c r="BB67" s="13">
        <f t="shared" si="23"/>
        <v>28.888888888888886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5</v>
      </c>
      <c r="BS67" s="38">
        <v>0</v>
      </c>
      <c r="BT67" s="38">
        <v>4</v>
      </c>
      <c r="BU67" s="38">
        <v>0</v>
      </c>
      <c r="BV67" s="38">
        <v>1</v>
      </c>
      <c r="BW67" s="38">
        <v>1</v>
      </c>
      <c r="BX67" s="38">
        <v>0</v>
      </c>
      <c r="BY67" s="38"/>
      <c r="BZ67" s="38"/>
      <c r="CA67" s="38"/>
      <c r="CB67" s="38"/>
      <c r="CC67" s="38"/>
      <c r="CD67" s="26"/>
      <c r="CE67" s="74">
        <f t="shared" si="26"/>
        <v>11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>
        <v>0</v>
      </c>
      <c r="CK67" s="11">
        <v>1</v>
      </c>
      <c r="CL67" s="11">
        <v>1</v>
      </c>
      <c r="CM67" s="11">
        <v>0</v>
      </c>
      <c r="CN67" s="11"/>
      <c r="CO67" s="11"/>
      <c r="CP67" s="11"/>
      <c r="CQ67" s="38"/>
      <c r="CR67" s="38"/>
      <c r="CS67" s="26">
        <v>27.35</v>
      </c>
      <c r="CT67" s="6">
        <f t="shared" si="28"/>
        <v>4</v>
      </c>
      <c r="CU67" s="13">
        <f t="shared" si="29"/>
        <v>14.625228519195613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5</v>
      </c>
      <c r="L68" s="11">
        <v>1</v>
      </c>
      <c r="M68" s="11">
        <v>1</v>
      </c>
      <c r="N68" s="11">
        <v>1</v>
      </c>
      <c r="O68" s="11">
        <v>0</v>
      </c>
      <c r="P68" s="11">
        <v>0</v>
      </c>
      <c r="Q68" s="11"/>
      <c r="R68" s="11"/>
      <c r="S68" s="11"/>
      <c r="T68" s="38"/>
      <c r="U68" s="38"/>
      <c r="V68" s="33">
        <v>24.501999999999995</v>
      </c>
      <c r="W68" s="6">
        <f t="shared" si="18"/>
        <v>11</v>
      </c>
      <c r="X68" s="13">
        <f t="shared" si="19"/>
        <v>44.894294343318919</v>
      </c>
      <c r="Y68" s="11">
        <v>9</v>
      </c>
      <c r="Z68" s="11">
        <v>2</v>
      </c>
      <c r="AA68" s="11">
        <v>2</v>
      </c>
      <c r="AB68" s="11">
        <v>0</v>
      </c>
      <c r="AC68" s="11">
        <v>0</v>
      </c>
      <c r="AD68" s="11">
        <v>1</v>
      </c>
      <c r="AE68" s="11">
        <v>0</v>
      </c>
      <c r="AF68" s="11"/>
      <c r="AG68" s="11"/>
      <c r="AH68" s="11"/>
      <c r="AI68" s="38"/>
      <c r="AJ68" s="38"/>
      <c r="AK68" s="28">
        <v>60</v>
      </c>
      <c r="AL68" s="8">
        <f t="shared" si="20"/>
        <v>14</v>
      </c>
      <c r="AM68" s="16">
        <f t="shared" si="21"/>
        <v>23.333333333333332</v>
      </c>
      <c r="AN68" s="11">
        <v>26</v>
      </c>
      <c r="AO68" s="11">
        <v>2</v>
      </c>
      <c r="AP68" s="11">
        <v>1</v>
      </c>
      <c r="AQ68" s="11">
        <v>4</v>
      </c>
      <c r="AR68" s="11">
        <v>3</v>
      </c>
      <c r="AS68" s="11">
        <v>1</v>
      </c>
      <c r="AT68" s="11">
        <v>0</v>
      </c>
      <c r="AU68" s="11"/>
      <c r="AV68" s="11"/>
      <c r="AW68" s="11"/>
      <c r="AX68" s="38"/>
      <c r="AY68" s="38"/>
      <c r="AZ68" s="46">
        <v>63</v>
      </c>
      <c r="BA68" s="6">
        <f t="shared" si="22"/>
        <v>37</v>
      </c>
      <c r="BB68" s="13">
        <f t="shared" si="23"/>
        <v>58.730158730158735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>
        <v>0</v>
      </c>
      <c r="BV68" s="38">
        <v>0</v>
      </c>
      <c r="BW68" s="38">
        <v>0</v>
      </c>
      <c r="BX68" s="38">
        <v>0</v>
      </c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>
        <v>0</v>
      </c>
      <c r="CK68" s="11">
        <v>1</v>
      </c>
      <c r="CL68" s="11">
        <v>0</v>
      </c>
      <c r="CM68" s="11">
        <v>0</v>
      </c>
      <c r="CN68" s="11"/>
      <c r="CO68" s="11"/>
      <c r="CP68" s="11"/>
      <c r="CQ68" s="38"/>
      <c r="CR68" s="38"/>
      <c r="CS68" s="26">
        <v>38.498000000000005</v>
      </c>
      <c r="CT68" s="6">
        <f t="shared" si="28"/>
        <v>4</v>
      </c>
      <c r="CU68" s="13">
        <f t="shared" si="29"/>
        <v>10.390150137669488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2</v>
      </c>
      <c r="AO69" s="11">
        <v>1</v>
      </c>
      <c r="AP69" s="11">
        <v>2</v>
      </c>
      <c r="AQ69" s="11">
        <v>0</v>
      </c>
      <c r="AR69" s="11">
        <v>0</v>
      </c>
      <c r="AS69" s="11">
        <v>0</v>
      </c>
      <c r="AT69" s="11">
        <v>0</v>
      </c>
      <c r="AU69" s="11"/>
      <c r="AV69" s="11"/>
      <c r="AW69" s="11"/>
      <c r="AX69" s="38"/>
      <c r="AY69" s="38"/>
      <c r="AZ69" s="46">
        <v>10</v>
      </c>
      <c r="BA69" s="6">
        <f t="shared" si="22"/>
        <v>5</v>
      </c>
      <c r="BB69" s="13">
        <f t="shared" si="23"/>
        <v>50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>
        <v>3</v>
      </c>
      <c r="BV69" s="38">
        <v>0</v>
      </c>
      <c r="BW69" s="38">
        <v>0</v>
      </c>
      <c r="BX69" s="38">
        <v>0</v>
      </c>
      <c r="BY69" s="38"/>
      <c r="BZ69" s="38"/>
      <c r="CA69" s="38"/>
      <c r="CB69" s="38"/>
      <c r="CC69" s="38"/>
      <c r="CD69" s="26"/>
      <c r="CE69" s="74">
        <f t="shared" si="26"/>
        <v>3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3</v>
      </c>
      <c r="M70" s="11">
        <v>0</v>
      </c>
      <c r="N70" s="11">
        <v>1</v>
      </c>
      <c r="O70" s="11">
        <v>1</v>
      </c>
      <c r="P70" s="11">
        <v>0</v>
      </c>
      <c r="Q70" s="11"/>
      <c r="R70" s="11"/>
      <c r="S70" s="11"/>
      <c r="T70" s="38"/>
      <c r="U70" s="38"/>
      <c r="V70" s="33">
        <v>25.055999999999997</v>
      </c>
      <c r="W70" s="6">
        <f t="shared" si="18"/>
        <v>14</v>
      </c>
      <c r="X70" s="13">
        <f t="shared" si="19"/>
        <v>55.874840357598984</v>
      </c>
      <c r="Y70" s="11">
        <v>11</v>
      </c>
      <c r="Z70" s="11">
        <v>2</v>
      </c>
      <c r="AA70" s="11">
        <v>2</v>
      </c>
      <c r="AB70" s="11">
        <v>0</v>
      </c>
      <c r="AC70" s="11">
        <v>2</v>
      </c>
      <c r="AD70" s="11">
        <v>2</v>
      </c>
      <c r="AE70" s="11">
        <v>0</v>
      </c>
      <c r="AF70" s="11"/>
      <c r="AG70" s="11"/>
      <c r="AH70" s="11"/>
      <c r="AI70" s="38"/>
      <c r="AJ70" s="38"/>
      <c r="AK70" s="28">
        <v>108</v>
      </c>
      <c r="AL70" s="8">
        <f t="shared" si="20"/>
        <v>19</v>
      </c>
      <c r="AM70" s="16">
        <f t="shared" si="21"/>
        <v>17.592592592592592</v>
      </c>
      <c r="AN70" s="11">
        <v>11</v>
      </c>
      <c r="AO70" s="11">
        <v>4</v>
      </c>
      <c r="AP70" s="11">
        <v>3</v>
      </c>
      <c r="AQ70" s="11">
        <v>5</v>
      </c>
      <c r="AR70" s="11">
        <v>0</v>
      </c>
      <c r="AS70" s="11">
        <v>1</v>
      </c>
      <c r="AT70" s="11">
        <v>0</v>
      </c>
      <c r="AU70" s="11"/>
      <c r="AV70" s="11"/>
      <c r="AW70" s="11"/>
      <c r="AX70" s="38"/>
      <c r="AY70" s="38"/>
      <c r="AZ70" s="46">
        <v>64</v>
      </c>
      <c r="BA70" s="6">
        <f t="shared" si="22"/>
        <v>24</v>
      </c>
      <c r="BB70" s="13">
        <f t="shared" si="23"/>
        <v>37.5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>
        <v>1</v>
      </c>
      <c r="BV70" s="38">
        <v>0</v>
      </c>
      <c r="BW70" s="38">
        <v>0</v>
      </c>
      <c r="BX70" s="38">
        <v>0</v>
      </c>
      <c r="BY70" s="38"/>
      <c r="BZ70" s="38"/>
      <c r="CA70" s="38"/>
      <c r="CB70" s="38"/>
      <c r="CC70" s="38"/>
      <c r="CD70" s="26"/>
      <c r="CE70" s="74">
        <f t="shared" si="26"/>
        <v>1</v>
      </c>
      <c r="CF70" s="13">
        <f t="shared" si="27"/>
        <v>0</v>
      </c>
      <c r="CG70" s="11">
        <v>0</v>
      </c>
      <c r="CH70" s="11">
        <v>0</v>
      </c>
      <c r="CI70" s="11">
        <v>1</v>
      </c>
      <c r="CJ70" s="11">
        <v>1</v>
      </c>
      <c r="CK70" s="11">
        <v>0</v>
      </c>
      <c r="CL70" s="11">
        <v>1</v>
      </c>
      <c r="CM70" s="11">
        <v>0</v>
      </c>
      <c r="CN70" s="11"/>
      <c r="CO70" s="11"/>
      <c r="CP70" s="11"/>
      <c r="CQ70" s="38"/>
      <c r="CR70" s="38"/>
      <c r="CS70" s="26">
        <v>38.944000000000003</v>
      </c>
      <c r="CT70" s="6">
        <f t="shared" si="28"/>
        <v>3</v>
      </c>
      <c r="CU70" s="13">
        <f t="shared" si="29"/>
        <v>7.7033689400164338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1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/>
      <c r="R71" s="11"/>
      <c r="S71" s="11"/>
      <c r="T71" s="38"/>
      <c r="U71" s="38"/>
      <c r="V71" s="33">
        <v>6.2639999999999993</v>
      </c>
      <c r="W71" s="6">
        <f t="shared" si="18"/>
        <v>2</v>
      </c>
      <c r="X71" s="13">
        <f t="shared" si="19"/>
        <v>31.928480204342275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2</v>
      </c>
      <c r="AQ71" s="11">
        <v>1</v>
      </c>
      <c r="AR71" s="11">
        <v>0</v>
      </c>
      <c r="AS71" s="11">
        <v>0</v>
      </c>
      <c r="AT71" s="11">
        <v>0</v>
      </c>
      <c r="AU71" s="11"/>
      <c r="AV71" s="11"/>
      <c r="AW71" s="11"/>
      <c r="AX71" s="38"/>
      <c r="AY71" s="38"/>
      <c r="AZ71" s="46">
        <v>16</v>
      </c>
      <c r="BA71" s="6">
        <f t="shared" si="22"/>
        <v>6</v>
      </c>
      <c r="BB71" s="13">
        <f t="shared" si="23"/>
        <v>37.5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>
        <v>0</v>
      </c>
      <c r="BX71" s="38">
        <v>0</v>
      </c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5</v>
      </c>
      <c r="M72" s="11">
        <v>2</v>
      </c>
      <c r="N72" s="11">
        <v>0</v>
      </c>
      <c r="O72" s="11">
        <v>3</v>
      </c>
      <c r="P72" s="11">
        <v>0</v>
      </c>
      <c r="Q72" s="11"/>
      <c r="R72" s="11"/>
      <c r="S72" s="11"/>
      <c r="T72" s="38"/>
      <c r="U72" s="38"/>
      <c r="V72" s="33">
        <v>13.67</v>
      </c>
      <c r="W72" s="6">
        <f t="shared" si="18"/>
        <v>17</v>
      </c>
      <c r="X72" s="13">
        <f t="shared" si="19"/>
        <v>124.35991221653255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8</v>
      </c>
      <c r="AO72" s="11">
        <v>6</v>
      </c>
      <c r="AP72" s="11">
        <v>4</v>
      </c>
      <c r="AQ72" s="11">
        <v>3</v>
      </c>
      <c r="AR72" s="11">
        <v>2</v>
      </c>
      <c r="AS72" s="11">
        <v>1</v>
      </c>
      <c r="AT72" s="11">
        <v>0</v>
      </c>
      <c r="AU72" s="11"/>
      <c r="AV72" s="11"/>
      <c r="AW72" s="11"/>
      <c r="AX72" s="38"/>
      <c r="AY72" s="38"/>
      <c r="AZ72" s="46">
        <v>35</v>
      </c>
      <c r="BA72" s="6">
        <f t="shared" si="22"/>
        <v>24</v>
      </c>
      <c r="BB72" s="13">
        <f t="shared" si="23"/>
        <v>68.571428571428569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>
        <v>0</v>
      </c>
      <c r="BV72" s="38">
        <v>5</v>
      </c>
      <c r="BW72" s="38">
        <v>1</v>
      </c>
      <c r="BX72" s="38">
        <v>0</v>
      </c>
      <c r="BY72" s="38"/>
      <c r="BZ72" s="38"/>
      <c r="CA72" s="38"/>
      <c r="CB72" s="38"/>
      <c r="CC72" s="38"/>
      <c r="CD72" s="26"/>
      <c r="CE72" s="74">
        <f t="shared" si="26"/>
        <v>21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>
        <v>0</v>
      </c>
      <c r="CK72" s="11">
        <v>2</v>
      </c>
      <c r="CL72" s="11">
        <v>1</v>
      </c>
      <c r="CM72" s="11">
        <v>0</v>
      </c>
      <c r="CN72" s="11"/>
      <c r="CO72" s="11"/>
      <c r="CP72" s="11"/>
      <c r="CQ72" s="38"/>
      <c r="CR72" s="38"/>
      <c r="CS72" s="26">
        <v>21.33</v>
      </c>
      <c r="CT72" s="6">
        <f t="shared" si="28"/>
        <v>7</v>
      </c>
      <c r="CU72" s="13">
        <f t="shared" si="29"/>
        <v>32.81762775433662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4</v>
      </c>
      <c r="M73" s="11">
        <v>0</v>
      </c>
      <c r="N73" s="11">
        <v>1</v>
      </c>
      <c r="O73" s="11">
        <v>0</v>
      </c>
      <c r="P73" s="11">
        <v>0</v>
      </c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9</v>
      </c>
      <c r="X73" s="13">
        <f t="shared" ref="X73:X134" si="31">IFERROR(W73/V73,0)*100</f>
        <v>32.918800292611564</v>
      </c>
      <c r="Y73" s="11">
        <v>5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5</v>
      </c>
      <c r="AM73" s="16">
        <f t="shared" ref="AM73:AM134" si="33">IFERROR(AL73/AK73,0)*100</f>
        <v>4.5871559633027523</v>
      </c>
      <c r="AN73" s="11">
        <v>8</v>
      </c>
      <c r="AO73" s="11">
        <v>0</v>
      </c>
      <c r="AP73" s="11">
        <v>4</v>
      </c>
      <c r="AQ73" s="11">
        <v>0</v>
      </c>
      <c r="AR73" s="11">
        <v>0</v>
      </c>
      <c r="AS73" s="11">
        <v>0</v>
      </c>
      <c r="AT73" s="11">
        <v>0</v>
      </c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12</v>
      </c>
      <c r="BB73" s="13">
        <f t="shared" ref="BB73:BB134" si="35">IFERROR(BA73/AZ73,0)*100</f>
        <v>17.142857142857142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>
        <v>0</v>
      </c>
      <c r="BX73" s="38">
        <v>0</v>
      </c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0</v>
      </c>
      <c r="M74" s="11">
        <v>2</v>
      </c>
      <c r="N74" s="11">
        <v>1</v>
      </c>
      <c r="O74" s="11">
        <v>1</v>
      </c>
      <c r="P74" s="11">
        <v>0</v>
      </c>
      <c r="Q74" s="11"/>
      <c r="R74" s="11"/>
      <c r="S74" s="11"/>
      <c r="T74" s="38"/>
      <c r="U74" s="38"/>
      <c r="V74" s="33">
        <v>22.771999999999998</v>
      </c>
      <c r="W74" s="6">
        <f t="shared" si="30"/>
        <v>8</v>
      </c>
      <c r="X74" s="13">
        <f t="shared" si="31"/>
        <v>35.130862462673463</v>
      </c>
      <c r="Y74" s="11">
        <v>15</v>
      </c>
      <c r="Z74" s="11">
        <v>4</v>
      </c>
      <c r="AA74" s="11">
        <v>2</v>
      </c>
      <c r="AB74" s="11">
        <v>3</v>
      </c>
      <c r="AC74" s="11">
        <v>1</v>
      </c>
      <c r="AD74" s="11">
        <v>0</v>
      </c>
      <c r="AE74" s="11">
        <v>0</v>
      </c>
      <c r="AF74" s="11"/>
      <c r="AG74" s="11"/>
      <c r="AH74" s="11"/>
      <c r="AI74" s="38"/>
      <c r="AJ74" s="38"/>
      <c r="AK74" s="28">
        <v>120</v>
      </c>
      <c r="AL74" s="8">
        <f t="shared" si="32"/>
        <v>25</v>
      </c>
      <c r="AM74" s="16">
        <f t="shared" si="33"/>
        <v>20.833333333333336</v>
      </c>
      <c r="AN74" s="11">
        <v>7</v>
      </c>
      <c r="AO74" s="11">
        <v>3</v>
      </c>
      <c r="AP74" s="11">
        <v>2</v>
      </c>
      <c r="AQ74" s="11">
        <v>1</v>
      </c>
      <c r="AR74" s="11">
        <v>2</v>
      </c>
      <c r="AS74" s="11">
        <v>2</v>
      </c>
      <c r="AT74" s="11">
        <v>0</v>
      </c>
      <c r="AU74" s="11"/>
      <c r="AV74" s="11"/>
      <c r="AW74" s="11"/>
      <c r="AX74" s="38"/>
      <c r="AY74" s="38"/>
      <c r="AZ74" s="46">
        <v>58</v>
      </c>
      <c r="BA74" s="6">
        <f t="shared" si="34"/>
        <v>17</v>
      </c>
      <c r="BB74" s="13">
        <f t="shared" si="35"/>
        <v>29.310344827586203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>
        <v>1</v>
      </c>
      <c r="BV74" s="38">
        <v>0</v>
      </c>
      <c r="BW74" s="38">
        <v>0</v>
      </c>
      <c r="BX74" s="38">
        <v>0</v>
      </c>
      <c r="BY74" s="38"/>
      <c r="BZ74" s="38"/>
      <c r="CA74" s="38"/>
      <c r="CB74" s="38"/>
      <c r="CC74" s="38"/>
      <c r="CD74" s="26"/>
      <c r="CE74" s="74">
        <f t="shared" si="38"/>
        <v>1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2</v>
      </c>
      <c r="AB75" s="11">
        <v>0</v>
      </c>
      <c r="AC75" s="11">
        <v>1</v>
      </c>
      <c r="AD75" s="11">
        <v>1</v>
      </c>
      <c r="AE75" s="11">
        <v>0</v>
      </c>
      <c r="AF75" s="11"/>
      <c r="AG75" s="11"/>
      <c r="AH75" s="11"/>
      <c r="AI75" s="38"/>
      <c r="AJ75" s="38"/>
      <c r="AK75" s="28">
        <v>99</v>
      </c>
      <c r="AL75" s="8">
        <f t="shared" si="32"/>
        <v>5</v>
      </c>
      <c r="AM75" s="16">
        <f t="shared" si="33"/>
        <v>5.0505050505050502</v>
      </c>
      <c r="AN75" s="11">
        <v>6</v>
      </c>
      <c r="AO75" s="11">
        <v>2</v>
      </c>
      <c r="AP75" s="11">
        <v>0</v>
      </c>
      <c r="AQ75" s="11">
        <v>1</v>
      </c>
      <c r="AR75" s="11">
        <v>0</v>
      </c>
      <c r="AS75" s="11">
        <v>2</v>
      </c>
      <c r="AT75" s="11">
        <v>0</v>
      </c>
      <c r="AU75" s="11"/>
      <c r="AV75" s="11"/>
      <c r="AW75" s="11"/>
      <c r="AX75" s="38"/>
      <c r="AY75" s="38"/>
      <c r="AZ75" s="46">
        <v>34</v>
      </c>
      <c r="BA75" s="6">
        <f t="shared" si="34"/>
        <v>11</v>
      </c>
      <c r="BB75" s="13">
        <f t="shared" si="35"/>
        <v>32.352941176470587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4</v>
      </c>
      <c r="BT75" s="38">
        <v>4</v>
      </c>
      <c r="BU75" s="38">
        <v>1</v>
      </c>
      <c r="BV75" s="38">
        <v>1</v>
      </c>
      <c r="BW75" s="38">
        <v>5</v>
      </c>
      <c r="BX75" s="38">
        <v>0</v>
      </c>
      <c r="BY75" s="38"/>
      <c r="BZ75" s="38"/>
      <c r="CA75" s="38"/>
      <c r="CB75" s="38"/>
      <c r="CC75" s="38"/>
      <c r="CD75" s="26"/>
      <c r="CE75" s="74">
        <f t="shared" si="38"/>
        <v>26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>
        <v>0</v>
      </c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/>
      <c r="R76" s="11"/>
      <c r="S76" s="11"/>
      <c r="T76" s="38"/>
      <c r="U76" s="38"/>
      <c r="V76" s="33">
        <v>13.67</v>
      </c>
      <c r="W76" s="6">
        <f t="shared" si="30"/>
        <v>0</v>
      </c>
      <c r="X76" s="13">
        <f t="shared" si="31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2</v>
      </c>
      <c r="AQ76" s="11">
        <v>0</v>
      </c>
      <c r="AR76" s="11">
        <v>0</v>
      </c>
      <c r="AS76" s="11">
        <v>1</v>
      </c>
      <c r="AT76" s="11">
        <v>0</v>
      </c>
      <c r="AU76" s="11"/>
      <c r="AV76" s="11"/>
      <c r="AW76" s="11"/>
      <c r="AX76" s="38"/>
      <c r="AY76" s="38"/>
      <c r="AZ76" s="46">
        <v>35</v>
      </c>
      <c r="BA76" s="6">
        <f t="shared" si="34"/>
        <v>10</v>
      </c>
      <c r="BB76" s="13">
        <f t="shared" si="35"/>
        <v>28.571428571428569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>
        <v>0</v>
      </c>
      <c r="BX76" s="38">
        <v>0</v>
      </c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0</v>
      </c>
      <c r="CM76" s="11">
        <v>0</v>
      </c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1</v>
      </c>
      <c r="M77" s="11">
        <v>0</v>
      </c>
      <c r="N77" s="11">
        <v>3</v>
      </c>
      <c r="O77" s="11">
        <v>1</v>
      </c>
      <c r="P77" s="11">
        <v>0</v>
      </c>
      <c r="Q77" s="11"/>
      <c r="R77" s="11"/>
      <c r="S77" s="11"/>
      <c r="T77" s="38"/>
      <c r="U77" s="38"/>
      <c r="V77" s="33">
        <v>23.36</v>
      </c>
      <c r="W77" s="6">
        <f t="shared" si="30"/>
        <v>9</v>
      </c>
      <c r="X77" s="13">
        <f t="shared" si="31"/>
        <v>38.527397260273972</v>
      </c>
      <c r="Y77" s="11">
        <v>8</v>
      </c>
      <c r="Z77" s="11">
        <v>2</v>
      </c>
      <c r="AA77" s="11">
        <v>2</v>
      </c>
      <c r="AB77" s="11">
        <v>1</v>
      </c>
      <c r="AC77" s="11">
        <v>1</v>
      </c>
      <c r="AD77" s="11">
        <v>1</v>
      </c>
      <c r="AE77" s="11">
        <v>0</v>
      </c>
      <c r="AF77" s="11"/>
      <c r="AG77" s="11"/>
      <c r="AH77" s="11"/>
      <c r="AI77" s="38"/>
      <c r="AJ77" s="38"/>
      <c r="AK77" s="28">
        <v>58</v>
      </c>
      <c r="AL77" s="8">
        <f t="shared" si="32"/>
        <v>15</v>
      </c>
      <c r="AM77" s="16">
        <f t="shared" si="33"/>
        <v>25.862068965517242</v>
      </c>
      <c r="AN77" s="11">
        <v>5</v>
      </c>
      <c r="AO77" s="11">
        <v>6</v>
      </c>
      <c r="AP77" s="11">
        <v>5</v>
      </c>
      <c r="AQ77" s="11">
        <v>2</v>
      </c>
      <c r="AR77" s="11">
        <v>1</v>
      </c>
      <c r="AS77" s="11">
        <v>1</v>
      </c>
      <c r="AT77" s="11">
        <v>0</v>
      </c>
      <c r="AU77" s="11"/>
      <c r="AV77" s="11"/>
      <c r="AW77" s="11"/>
      <c r="AX77" s="38"/>
      <c r="AY77" s="38"/>
      <c r="AZ77" s="46">
        <v>60</v>
      </c>
      <c r="BA77" s="6">
        <f t="shared" si="34"/>
        <v>20</v>
      </c>
      <c r="BB77" s="13">
        <f t="shared" si="35"/>
        <v>33.333333333333329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1</v>
      </c>
      <c r="M78" s="11">
        <v>0</v>
      </c>
      <c r="N78" s="11">
        <v>0</v>
      </c>
      <c r="O78" s="11">
        <v>0</v>
      </c>
      <c r="P78" s="11">
        <v>0</v>
      </c>
      <c r="Q78" s="11"/>
      <c r="R78" s="11"/>
      <c r="S78" s="11"/>
      <c r="T78" s="38"/>
      <c r="U78" s="38"/>
      <c r="V78" s="33">
        <v>16.508000000000003</v>
      </c>
      <c r="W78" s="6">
        <f t="shared" si="30"/>
        <v>2</v>
      </c>
      <c r="X78" s="13">
        <f t="shared" si="31"/>
        <v>12.115338017930698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>
        <v>1</v>
      </c>
      <c r="AR78" s="11">
        <v>1</v>
      </c>
      <c r="AS78" s="11">
        <v>1</v>
      </c>
      <c r="AT78" s="11">
        <v>0</v>
      </c>
      <c r="AU78" s="11"/>
      <c r="AV78" s="11"/>
      <c r="AW78" s="11"/>
      <c r="AX78" s="38"/>
      <c r="AY78" s="38"/>
      <c r="AZ78" s="46">
        <v>42</v>
      </c>
      <c r="BA78" s="6">
        <f t="shared" si="34"/>
        <v>17</v>
      </c>
      <c r="BB78" s="13">
        <f t="shared" si="35"/>
        <v>40.476190476190474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1</v>
      </c>
      <c r="BU78" s="38">
        <v>6</v>
      </c>
      <c r="BV78" s="38">
        <v>4</v>
      </c>
      <c r="BW78" s="38">
        <v>2</v>
      </c>
      <c r="BX78" s="38">
        <v>0</v>
      </c>
      <c r="BY78" s="38"/>
      <c r="BZ78" s="38"/>
      <c r="CA78" s="38"/>
      <c r="CB78" s="38"/>
      <c r="CC78" s="38"/>
      <c r="CD78" s="26"/>
      <c r="CE78" s="74">
        <f t="shared" si="38"/>
        <v>24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>
        <v>1</v>
      </c>
      <c r="CK78" s="11">
        <v>1</v>
      </c>
      <c r="CL78" s="11">
        <v>0</v>
      </c>
      <c r="CM78" s="11">
        <v>0</v>
      </c>
      <c r="CN78" s="11"/>
      <c r="CO78" s="11"/>
      <c r="CP78" s="11"/>
      <c r="CQ78" s="38"/>
      <c r="CR78" s="38"/>
      <c r="CS78" s="26">
        <v>25.492000000000001</v>
      </c>
      <c r="CT78" s="6">
        <f t="shared" si="40"/>
        <v>2</v>
      </c>
      <c r="CU78" s="13">
        <f t="shared" si="41"/>
        <v>7.845598619174643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3</v>
      </c>
      <c r="L79" s="11">
        <v>0</v>
      </c>
      <c r="M79" s="11">
        <v>1</v>
      </c>
      <c r="N79" s="11">
        <v>1</v>
      </c>
      <c r="O79" s="11">
        <v>0</v>
      </c>
      <c r="P79" s="11">
        <v>0</v>
      </c>
      <c r="Q79" s="11"/>
      <c r="R79" s="11"/>
      <c r="S79" s="11"/>
      <c r="T79" s="38"/>
      <c r="U79" s="38"/>
      <c r="V79" s="33">
        <v>10.832000000000001</v>
      </c>
      <c r="W79" s="6">
        <f t="shared" si="30"/>
        <v>5</v>
      </c>
      <c r="X79" s="13">
        <f t="shared" si="31"/>
        <v>46.159527326440177</v>
      </c>
      <c r="Y79" s="11">
        <v>0</v>
      </c>
      <c r="Z79" s="11">
        <v>0</v>
      </c>
      <c r="AA79" s="11">
        <v>1</v>
      </c>
      <c r="AB79" s="11">
        <v>1</v>
      </c>
      <c r="AC79" s="11">
        <v>0</v>
      </c>
      <c r="AD79" s="11">
        <v>0</v>
      </c>
      <c r="AE79" s="11">
        <v>0</v>
      </c>
      <c r="AF79" s="11"/>
      <c r="AG79" s="11"/>
      <c r="AH79" s="11"/>
      <c r="AI79" s="38"/>
      <c r="AJ79" s="38"/>
      <c r="AK79" s="28" t="s">
        <v>646</v>
      </c>
      <c r="AL79" s="8">
        <f t="shared" si="32"/>
        <v>2</v>
      </c>
      <c r="AM79" s="16">
        <f t="shared" si="33"/>
        <v>0</v>
      </c>
      <c r="AN79" s="11">
        <v>4</v>
      </c>
      <c r="AO79" s="11">
        <v>0</v>
      </c>
      <c r="AP79" s="11">
        <v>2</v>
      </c>
      <c r="AQ79" s="11">
        <v>0</v>
      </c>
      <c r="AR79" s="11">
        <v>0</v>
      </c>
      <c r="AS79" s="11">
        <v>0</v>
      </c>
      <c r="AT79" s="11">
        <v>0</v>
      </c>
      <c r="AU79" s="11"/>
      <c r="AV79" s="11"/>
      <c r="AW79" s="11"/>
      <c r="AX79" s="38"/>
      <c r="AY79" s="38"/>
      <c r="AZ79" s="46">
        <v>28</v>
      </c>
      <c r="BA79" s="6">
        <f t="shared" si="34"/>
        <v>6</v>
      </c>
      <c r="BB79" s="13">
        <f t="shared" si="35"/>
        <v>21.428571428571427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1</v>
      </c>
      <c r="BU79" s="38">
        <v>0</v>
      </c>
      <c r="BV79" s="38">
        <v>0</v>
      </c>
      <c r="BW79" s="38">
        <v>0</v>
      </c>
      <c r="BX79" s="38">
        <v>0</v>
      </c>
      <c r="BY79" s="38"/>
      <c r="BZ79" s="38"/>
      <c r="CA79" s="38"/>
      <c r="CB79" s="38"/>
      <c r="CC79" s="38"/>
      <c r="CD79" s="26"/>
      <c r="CE79" s="74">
        <f t="shared" si="38"/>
        <v>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>
        <v>0</v>
      </c>
      <c r="CM79" s="11">
        <v>0</v>
      </c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3</v>
      </c>
      <c r="AP80" s="11">
        <v>1</v>
      </c>
      <c r="AQ80" s="11">
        <v>0</v>
      </c>
      <c r="AR80" s="11">
        <v>1</v>
      </c>
      <c r="AS80" s="11">
        <v>1</v>
      </c>
      <c r="AT80" s="11">
        <v>0</v>
      </c>
      <c r="AU80" s="11"/>
      <c r="AV80" s="11"/>
      <c r="AW80" s="11"/>
      <c r="AX80" s="38"/>
      <c r="AY80" s="38"/>
      <c r="AZ80" s="46">
        <v>31</v>
      </c>
      <c r="BA80" s="6">
        <f t="shared" si="34"/>
        <v>11</v>
      </c>
      <c r="BB80" s="13">
        <f t="shared" si="35"/>
        <v>35.483870967741936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1</v>
      </c>
      <c r="M81" s="11">
        <v>0</v>
      </c>
      <c r="N81" s="11">
        <v>3</v>
      </c>
      <c r="O81" s="11">
        <v>0</v>
      </c>
      <c r="P81" s="11">
        <v>0</v>
      </c>
      <c r="Q81" s="11"/>
      <c r="R81" s="11"/>
      <c r="S81" s="11"/>
      <c r="T81" s="38"/>
      <c r="U81" s="38"/>
      <c r="V81" s="33">
        <v>10.244</v>
      </c>
      <c r="W81" s="6">
        <f t="shared" si="30"/>
        <v>4</v>
      </c>
      <c r="X81" s="13">
        <f t="shared" si="31"/>
        <v>39.047247169074581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2</v>
      </c>
      <c r="AQ81" s="11">
        <v>1</v>
      </c>
      <c r="AR81" s="11">
        <v>0</v>
      </c>
      <c r="AS81" s="11">
        <v>0</v>
      </c>
      <c r="AT81" s="11">
        <v>0</v>
      </c>
      <c r="AU81" s="11"/>
      <c r="AV81" s="11"/>
      <c r="AW81" s="11"/>
      <c r="AX81" s="38"/>
      <c r="AY81" s="38"/>
      <c r="AZ81" s="46">
        <v>26</v>
      </c>
      <c r="BA81" s="6">
        <f t="shared" si="34"/>
        <v>14</v>
      </c>
      <c r="BB81" s="13">
        <f t="shared" si="35"/>
        <v>53.846153846153847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1</v>
      </c>
      <c r="CL81" s="11">
        <v>0</v>
      </c>
      <c r="CM81" s="11">
        <v>0</v>
      </c>
      <c r="CN81" s="11"/>
      <c r="CO81" s="11"/>
      <c r="CP81" s="11"/>
      <c r="CQ81" s="38"/>
      <c r="CR81" s="38"/>
      <c r="CS81" s="26">
        <v>15.756</v>
      </c>
      <c r="CT81" s="6">
        <f t="shared" si="40"/>
        <v>1</v>
      </c>
      <c r="CU81" s="13">
        <f t="shared" si="41"/>
        <v>6.3467885250063469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2</v>
      </c>
      <c r="P82" s="11">
        <v>0</v>
      </c>
      <c r="Q82" s="11"/>
      <c r="R82" s="11"/>
      <c r="S82" s="11"/>
      <c r="T82" s="38"/>
      <c r="U82" s="38"/>
      <c r="V82" s="33">
        <v>11.974</v>
      </c>
      <c r="W82" s="6">
        <f t="shared" si="30"/>
        <v>2</v>
      </c>
      <c r="X82" s="13">
        <f t="shared" si="31"/>
        <v>16.702856188408219</v>
      </c>
      <c r="Y82" s="11">
        <v>0</v>
      </c>
      <c r="Z82" s="11">
        <v>0</v>
      </c>
      <c r="AA82" s="11">
        <v>0</v>
      </c>
      <c r="AB82" s="11">
        <v>0</v>
      </c>
      <c r="AC82" s="11">
        <v>1</v>
      </c>
      <c r="AD82" s="11">
        <v>0</v>
      </c>
      <c r="AE82" s="11">
        <v>0</v>
      </c>
      <c r="AF82" s="11"/>
      <c r="AG82" s="11"/>
      <c r="AH82" s="11"/>
      <c r="AI82" s="38"/>
      <c r="AJ82" s="38"/>
      <c r="AK82" s="28">
        <v>45</v>
      </c>
      <c r="AL82" s="8">
        <f t="shared" si="32"/>
        <v>1</v>
      </c>
      <c r="AM82" s="16">
        <f t="shared" si="33"/>
        <v>2.2222222222222223</v>
      </c>
      <c r="AN82" s="11">
        <v>2</v>
      </c>
      <c r="AO82" s="11">
        <v>6</v>
      </c>
      <c r="AP82" s="11">
        <v>2</v>
      </c>
      <c r="AQ82" s="11">
        <v>3</v>
      </c>
      <c r="AR82" s="11">
        <v>1</v>
      </c>
      <c r="AS82" s="11">
        <v>0</v>
      </c>
      <c r="AT82" s="11">
        <v>0</v>
      </c>
      <c r="AU82" s="11"/>
      <c r="AV82" s="11"/>
      <c r="AW82" s="11"/>
      <c r="AX82" s="38"/>
      <c r="AY82" s="38"/>
      <c r="AZ82" s="46">
        <v>31</v>
      </c>
      <c r="BA82" s="6">
        <f t="shared" si="34"/>
        <v>14</v>
      </c>
      <c r="BB82" s="13">
        <f t="shared" si="35"/>
        <v>45.161290322580641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>
        <v>0</v>
      </c>
      <c r="BX82" s="38">
        <v>0</v>
      </c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1</v>
      </c>
      <c r="CM82" s="11">
        <v>0</v>
      </c>
      <c r="CN82" s="11"/>
      <c r="CO82" s="11"/>
      <c r="CP82" s="11"/>
      <c r="CQ82" s="38"/>
      <c r="CR82" s="38"/>
      <c r="CS82" s="26">
        <v>19.026</v>
      </c>
      <c r="CT82" s="6">
        <f t="shared" si="40"/>
        <v>1</v>
      </c>
      <c r="CU82" s="13">
        <f t="shared" si="41"/>
        <v>5.2559655208661837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>
        <v>1</v>
      </c>
      <c r="N83" s="11">
        <v>0</v>
      </c>
      <c r="O83" s="11">
        <v>0</v>
      </c>
      <c r="P83" s="11">
        <v>0</v>
      </c>
      <c r="Q83" s="11"/>
      <c r="R83" s="11"/>
      <c r="S83" s="11"/>
      <c r="T83" s="38"/>
      <c r="U83" s="38"/>
      <c r="V83" s="33">
        <v>17.096</v>
      </c>
      <c r="W83" s="6">
        <f t="shared" si="30"/>
        <v>3</v>
      </c>
      <c r="X83" s="13">
        <f t="shared" si="31"/>
        <v>17.547964436125412</v>
      </c>
      <c r="Y83" s="11">
        <v>1</v>
      </c>
      <c r="Z83" s="11">
        <v>0</v>
      </c>
      <c r="AA83" s="11">
        <v>0</v>
      </c>
      <c r="AB83" s="11">
        <v>0</v>
      </c>
      <c r="AC83" s="11">
        <v>1</v>
      </c>
      <c r="AD83" s="11">
        <v>0</v>
      </c>
      <c r="AE83" s="11">
        <v>0</v>
      </c>
      <c r="AF83" s="11"/>
      <c r="AG83" s="11"/>
      <c r="AH83" s="11"/>
      <c r="AI83" s="38"/>
      <c r="AJ83" s="38"/>
      <c r="AK83" s="28">
        <v>53</v>
      </c>
      <c r="AL83" s="8">
        <f t="shared" si="32"/>
        <v>2</v>
      </c>
      <c r="AM83" s="16">
        <f t="shared" si="33"/>
        <v>3.7735849056603774</v>
      </c>
      <c r="AN83" s="11">
        <v>0</v>
      </c>
      <c r="AO83" s="11">
        <v>2</v>
      </c>
      <c r="AP83" s="11">
        <v>1</v>
      </c>
      <c r="AQ83" s="11">
        <v>3</v>
      </c>
      <c r="AR83" s="11">
        <v>0</v>
      </c>
      <c r="AS83" s="11">
        <v>1</v>
      </c>
      <c r="AT83" s="11">
        <v>0</v>
      </c>
      <c r="AU83" s="11"/>
      <c r="AV83" s="11"/>
      <c r="AW83" s="11"/>
      <c r="AX83" s="38"/>
      <c r="AY83" s="38"/>
      <c r="AZ83" s="46">
        <v>44</v>
      </c>
      <c r="BA83" s="6">
        <f t="shared" si="34"/>
        <v>7</v>
      </c>
      <c r="BB83" s="13">
        <f t="shared" si="35"/>
        <v>15.909090909090908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3</v>
      </c>
      <c r="BU83" s="38">
        <v>1</v>
      </c>
      <c r="BV83" s="38">
        <v>0</v>
      </c>
      <c r="BW83" s="38">
        <v>2</v>
      </c>
      <c r="BX83" s="38">
        <v>0</v>
      </c>
      <c r="BY83" s="38"/>
      <c r="BZ83" s="38"/>
      <c r="CA83" s="38"/>
      <c r="CB83" s="38"/>
      <c r="CC83" s="38"/>
      <c r="CD83" s="26"/>
      <c r="CE83" s="74">
        <f t="shared" si="38"/>
        <v>12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</v>
      </c>
      <c r="CM83" s="11">
        <v>0</v>
      </c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>
        <v>0</v>
      </c>
      <c r="N84" s="11">
        <v>1</v>
      </c>
      <c r="O84" s="11">
        <v>0</v>
      </c>
      <c r="P84" s="11">
        <v>0</v>
      </c>
      <c r="Q84" s="11"/>
      <c r="R84" s="11"/>
      <c r="S84" s="11"/>
      <c r="T84" s="38"/>
      <c r="U84" s="38"/>
      <c r="V84" s="33">
        <v>12.527999999999999</v>
      </c>
      <c r="W84" s="6">
        <f t="shared" si="30"/>
        <v>5</v>
      </c>
      <c r="X84" s="13">
        <f t="shared" si="31"/>
        <v>39.910600255427845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5</v>
      </c>
      <c r="AO84" s="11">
        <v>2</v>
      </c>
      <c r="AP84" s="11">
        <v>4</v>
      </c>
      <c r="AQ84" s="11">
        <v>0</v>
      </c>
      <c r="AR84" s="11">
        <v>1</v>
      </c>
      <c r="AS84" s="11">
        <v>1</v>
      </c>
      <c r="AT84" s="11">
        <v>0</v>
      </c>
      <c r="AU84" s="11"/>
      <c r="AV84" s="11"/>
      <c r="AW84" s="11"/>
      <c r="AX84" s="38"/>
      <c r="AY84" s="38"/>
      <c r="AZ84" s="46">
        <v>32</v>
      </c>
      <c r="BA84" s="6">
        <f t="shared" si="34"/>
        <v>13</v>
      </c>
      <c r="BB84" s="13">
        <f t="shared" si="35"/>
        <v>40.625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>
        <v>0</v>
      </c>
      <c r="BX84" s="38">
        <v>0</v>
      </c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1</v>
      </c>
      <c r="CL84" s="11">
        <v>0</v>
      </c>
      <c r="CM84" s="11">
        <v>0</v>
      </c>
      <c r="CN84" s="11"/>
      <c r="CO84" s="11"/>
      <c r="CP84" s="11"/>
      <c r="CQ84" s="38"/>
      <c r="CR84" s="38"/>
      <c r="CS84" s="26">
        <v>19.472000000000001</v>
      </c>
      <c r="CT84" s="6">
        <f t="shared" si="40"/>
        <v>1</v>
      </c>
      <c r="CU84" s="13">
        <f t="shared" si="41"/>
        <v>5.1355792933442892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2</v>
      </c>
      <c r="M85" s="11">
        <v>0</v>
      </c>
      <c r="N85" s="11">
        <v>2</v>
      </c>
      <c r="O85" s="11">
        <v>0</v>
      </c>
      <c r="P85" s="11">
        <v>0</v>
      </c>
      <c r="Q85" s="11"/>
      <c r="R85" s="11"/>
      <c r="S85" s="11"/>
      <c r="T85" s="38"/>
      <c r="U85" s="38"/>
      <c r="V85" s="33">
        <v>16.508000000000003</v>
      </c>
      <c r="W85" s="6">
        <f t="shared" si="30"/>
        <v>6</v>
      </c>
      <c r="X85" s="13">
        <f t="shared" si="31"/>
        <v>36.346014053792096</v>
      </c>
      <c r="Y85" s="11">
        <v>3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/>
      <c r="AG85" s="11"/>
      <c r="AH85" s="11"/>
      <c r="AI85" s="38"/>
      <c r="AJ85" s="38"/>
      <c r="AK85" s="28" t="s">
        <v>646</v>
      </c>
      <c r="AL85" s="8">
        <f t="shared" si="32"/>
        <v>3</v>
      </c>
      <c r="AM85" s="16">
        <f t="shared" si="33"/>
        <v>0</v>
      </c>
      <c r="AN85" s="11">
        <v>8</v>
      </c>
      <c r="AO85" s="11">
        <v>2</v>
      </c>
      <c r="AP85" s="11">
        <v>0</v>
      </c>
      <c r="AQ85" s="11">
        <v>1</v>
      </c>
      <c r="AR85" s="11">
        <v>1</v>
      </c>
      <c r="AS85" s="11">
        <v>0</v>
      </c>
      <c r="AT85" s="11">
        <v>0</v>
      </c>
      <c r="AU85" s="11"/>
      <c r="AV85" s="11"/>
      <c r="AW85" s="11"/>
      <c r="AX85" s="38"/>
      <c r="AY85" s="38"/>
      <c r="AZ85" s="46">
        <v>42</v>
      </c>
      <c r="BA85" s="6">
        <f t="shared" si="34"/>
        <v>12</v>
      </c>
      <c r="BB85" s="13">
        <f t="shared" si="35"/>
        <v>28.571428571428569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>
        <v>0</v>
      </c>
      <c r="BV85" s="38">
        <v>0</v>
      </c>
      <c r="BW85" s="38">
        <v>1</v>
      </c>
      <c r="BX85" s="38">
        <v>0</v>
      </c>
      <c r="BY85" s="38"/>
      <c r="BZ85" s="38"/>
      <c r="CA85" s="38"/>
      <c r="CB85" s="38"/>
      <c r="CC85" s="38"/>
      <c r="CD85" s="26"/>
      <c r="CE85" s="74">
        <f t="shared" si="38"/>
        <v>13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>
        <v>0</v>
      </c>
      <c r="CK85" s="11">
        <v>1</v>
      </c>
      <c r="CL85" s="11">
        <v>0</v>
      </c>
      <c r="CM85" s="11">
        <v>0</v>
      </c>
      <c r="CN85" s="11"/>
      <c r="CO85" s="11"/>
      <c r="CP85" s="11"/>
      <c r="CQ85" s="38"/>
      <c r="CR85" s="38"/>
      <c r="CS85" s="26">
        <v>25.492000000000001</v>
      </c>
      <c r="CT85" s="6">
        <f t="shared" si="40"/>
        <v>2</v>
      </c>
      <c r="CU85" s="13">
        <f t="shared" si="41"/>
        <v>7.845598619174643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>
        <v>0</v>
      </c>
      <c r="M86" s="11">
        <v>0</v>
      </c>
      <c r="N86" s="11">
        <v>1</v>
      </c>
      <c r="O86" s="11">
        <v>0</v>
      </c>
      <c r="P86" s="11">
        <v>0</v>
      </c>
      <c r="Q86" s="11"/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15</v>
      </c>
      <c r="Z86" s="11">
        <v>1</v>
      </c>
      <c r="AA86" s="11">
        <v>0</v>
      </c>
      <c r="AB86" s="11">
        <v>7</v>
      </c>
      <c r="AC86" s="11">
        <v>3</v>
      </c>
      <c r="AD86" s="11">
        <v>2</v>
      </c>
      <c r="AE86" s="11">
        <v>0</v>
      </c>
      <c r="AF86" s="11"/>
      <c r="AG86" s="11"/>
      <c r="AH86" s="11"/>
      <c r="AI86" s="38"/>
      <c r="AJ86" s="38"/>
      <c r="AK86" s="28">
        <v>75</v>
      </c>
      <c r="AL86" s="8">
        <f t="shared" si="32"/>
        <v>28</v>
      </c>
      <c r="AM86" s="16">
        <f t="shared" si="33"/>
        <v>37.333333333333336</v>
      </c>
      <c r="AN86" s="11">
        <v>11</v>
      </c>
      <c r="AO86" s="11">
        <v>5</v>
      </c>
      <c r="AP86" s="11">
        <v>4</v>
      </c>
      <c r="AQ86" s="11">
        <v>2</v>
      </c>
      <c r="AR86" s="11">
        <v>3</v>
      </c>
      <c r="AS86" s="11">
        <v>0</v>
      </c>
      <c r="AT86" s="11">
        <v>0</v>
      </c>
      <c r="AU86" s="11"/>
      <c r="AV86" s="11"/>
      <c r="AW86" s="11"/>
      <c r="AX86" s="38"/>
      <c r="AY86" s="38"/>
      <c r="AZ86" s="46">
        <v>22</v>
      </c>
      <c r="BA86" s="6">
        <f t="shared" si="34"/>
        <v>25</v>
      </c>
      <c r="BB86" s="13">
        <f t="shared" si="35"/>
        <v>113.63636363636364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1</v>
      </c>
      <c r="BU86" s="38">
        <v>17</v>
      </c>
      <c r="BV86" s="38">
        <v>1</v>
      </c>
      <c r="BW86" s="38">
        <v>0</v>
      </c>
      <c r="BX86" s="38">
        <v>0</v>
      </c>
      <c r="BY86" s="38"/>
      <c r="BZ86" s="38"/>
      <c r="CA86" s="38"/>
      <c r="CB86" s="38"/>
      <c r="CC86" s="38"/>
      <c r="CD86" s="26"/>
      <c r="CE86" s="74">
        <f t="shared" si="38"/>
        <v>19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>
        <v>0</v>
      </c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1</v>
      </c>
      <c r="M87" s="11">
        <v>0</v>
      </c>
      <c r="N87" s="11">
        <v>1</v>
      </c>
      <c r="O87" s="11">
        <v>0</v>
      </c>
      <c r="P87" s="11">
        <v>0</v>
      </c>
      <c r="Q87" s="11"/>
      <c r="R87" s="11"/>
      <c r="S87" s="11"/>
      <c r="T87" s="38"/>
      <c r="U87" s="38"/>
      <c r="V87" s="33">
        <v>12.527999999999999</v>
      </c>
      <c r="W87" s="6">
        <f t="shared" si="30"/>
        <v>4</v>
      </c>
      <c r="X87" s="13">
        <f t="shared" si="31"/>
        <v>31.928480204342275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>
        <v>1</v>
      </c>
      <c r="AR87" s="11">
        <v>2</v>
      </c>
      <c r="AS87" s="11">
        <v>0</v>
      </c>
      <c r="AT87" s="11">
        <v>0</v>
      </c>
      <c r="AU87" s="11"/>
      <c r="AV87" s="11"/>
      <c r="AW87" s="11"/>
      <c r="AX87" s="38"/>
      <c r="AY87" s="38"/>
      <c r="AZ87" s="46">
        <v>32</v>
      </c>
      <c r="BA87" s="6">
        <f t="shared" si="34"/>
        <v>7</v>
      </c>
      <c r="BB87" s="13">
        <f t="shared" si="35"/>
        <v>21.875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>
        <v>0</v>
      </c>
      <c r="BX87" s="38">
        <v>0</v>
      </c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6</v>
      </c>
      <c r="Z88" s="11">
        <v>3</v>
      </c>
      <c r="AA88" s="11">
        <v>1</v>
      </c>
      <c r="AB88" s="11">
        <v>0</v>
      </c>
      <c r="AC88" s="11">
        <v>0</v>
      </c>
      <c r="AD88" s="11">
        <v>2</v>
      </c>
      <c r="AE88" s="11">
        <v>0</v>
      </c>
      <c r="AF88" s="11"/>
      <c r="AG88" s="11"/>
      <c r="AH88" s="11"/>
      <c r="AI88" s="38"/>
      <c r="AJ88" s="38"/>
      <c r="AK88" s="28">
        <v>37</v>
      </c>
      <c r="AL88" s="8">
        <f t="shared" si="32"/>
        <v>12</v>
      </c>
      <c r="AM88" s="16">
        <f t="shared" si="33"/>
        <v>32.432432432432435</v>
      </c>
      <c r="AN88" s="11">
        <v>2</v>
      </c>
      <c r="AO88" s="11">
        <v>2</v>
      </c>
      <c r="AP88" s="11">
        <v>3</v>
      </c>
      <c r="AQ88" s="11">
        <v>0</v>
      </c>
      <c r="AR88" s="11">
        <v>1</v>
      </c>
      <c r="AS88" s="11">
        <v>4</v>
      </c>
      <c r="AT88" s="11">
        <v>0</v>
      </c>
      <c r="AU88" s="11"/>
      <c r="AV88" s="11"/>
      <c r="AW88" s="11"/>
      <c r="AX88" s="38"/>
      <c r="AY88" s="38"/>
      <c r="AZ88" s="46">
        <v>29</v>
      </c>
      <c r="BA88" s="6">
        <f t="shared" si="34"/>
        <v>12</v>
      </c>
      <c r="BB88" s="13">
        <f t="shared" si="35"/>
        <v>41.379310344827587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5</v>
      </c>
      <c r="BW88" s="38">
        <v>0</v>
      </c>
      <c r="BX88" s="38">
        <v>0</v>
      </c>
      <c r="BY88" s="38"/>
      <c r="BZ88" s="38"/>
      <c r="CA88" s="38"/>
      <c r="CB88" s="38"/>
      <c r="CC88" s="38"/>
      <c r="CD88" s="26"/>
      <c r="CE88" s="74">
        <f t="shared" si="38"/>
        <v>5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>
        <v>0</v>
      </c>
      <c r="CM88" s="11">
        <v>0</v>
      </c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>
        <v>0</v>
      </c>
      <c r="N89" s="11">
        <v>1</v>
      </c>
      <c r="O89" s="11">
        <v>0</v>
      </c>
      <c r="P89" s="11">
        <v>0</v>
      </c>
      <c r="Q89" s="11"/>
      <c r="R89" s="11"/>
      <c r="S89" s="11"/>
      <c r="T89" s="38"/>
      <c r="U89" s="38"/>
      <c r="V89" s="33">
        <v>6.2639999999999993</v>
      </c>
      <c r="W89" s="6">
        <f t="shared" si="30"/>
        <v>5</v>
      </c>
      <c r="X89" s="13">
        <f t="shared" si="31"/>
        <v>79.821200510855689</v>
      </c>
      <c r="Y89" s="11">
        <v>5</v>
      </c>
      <c r="Z89" s="11">
        <v>3</v>
      </c>
      <c r="AA89" s="11">
        <v>0</v>
      </c>
      <c r="AB89" s="11">
        <v>1</v>
      </c>
      <c r="AC89" s="11">
        <v>0</v>
      </c>
      <c r="AD89" s="11">
        <v>0</v>
      </c>
      <c r="AE89" s="11">
        <v>0</v>
      </c>
      <c r="AF89" s="11"/>
      <c r="AG89" s="11"/>
      <c r="AH89" s="11"/>
      <c r="AI89" s="38"/>
      <c r="AJ89" s="38"/>
      <c r="AK89" s="28">
        <v>50</v>
      </c>
      <c r="AL89" s="8">
        <f t="shared" si="32"/>
        <v>9</v>
      </c>
      <c r="AM89" s="16">
        <f t="shared" si="33"/>
        <v>18</v>
      </c>
      <c r="AN89" s="11">
        <v>8</v>
      </c>
      <c r="AO89" s="11">
        <v>4</v>
      </c>
      <c r="AP89" s="11">
        <v>0</v>
      </c>
      <c r="AQ89" s="11">
        <v>0</v>
      </c>
      <c r="AR89" s="11">
        <v>0</v>
      </c>
      <c r="AS89" s="11">
        <v>2</v>
      </c>
      <c r="AT89" s="11">
        <v>0</v>
      </c>
      <c r="AU89" s="11"/>
      <c r="AV89" s="11"/>
      <c r="AW89" s="11"/>
      <c r="AX89" s="38"/>
      <c r="AY89" s="38"/>
      <c r="AZ89" s="46">
        <v>16</v>
      </c>
      <c r="BA89" s="6">
        <f t="shared" si="34"/>
        <v>14</v>
      </c>
      <c r="BB89" s="13">
        <f t="shared" si="35"/>
        <v>87.5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>
        <v>0</v>
      </c>
      <c r="BX89" s="38">
        <v>0</v>
      </c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1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/>
      <c r="AG90" s="11"/>
      <c r="AH90" s="11"/>
      <c r="AI90" s="38"/>
      <c r="AJ90" s="38"/>
      <c r="AK90" s="28">
        <v>26</v>
      </c>
      <c r="AL90" s="8">
        <f t="shared" si="32"/>
        <v>1</v>
      </c>
      <c r="AM90" s="16">
        <f t="shared" si="33"/>
        <v>3.8461538461538463</v>
      </c>
      <c r="AN90" s="11">
        <v>0</v>
      </c>
      <c r="AO90" s="11">
        <v>1</v>
      </c>
      <c r="AP90" s="11">
        <v>0</v>
      </c>
      <c r="AQ90" s="11">
        <v>0</v>
      </c>
      <c r="AR90" s="11">
        <v>0</v>
      </c>
      <c r="AS90" s="11">
        <v>1</v>
      </c>
      <c r="AT90" s="11">
        <v>0</v>
      </c>
      <c r="AU90" s="11"/>
      <c r="AV90" s="11"/>
      <c r="AW90" s="11"/>
      <c r="AX90" s="38"/>
      <c r="AY90" s="38"/>
      <c r="AZ90" s="46" t="s">
        <v>646</v>
      </c>
      <c r="BA90" s="6">
        <f t="shared" si="34"/>
        <v>2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>
        <v>0</v>
      </c>
      <c r="BX90" s="38">
        <v>0</v>
      </c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2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/>
      <c r="AG91" s="11"/>
      <c r="AH91" s="11"/>
      <c r="AI91" s="38"/>
      <c r="AJ91" s="38"/>
      <c r="AK91" s="28" t="s">
        <v>646</v>
      </c>
      <c r="AL91" s="8">
        <f t="shared" si="32"/>
        <v>2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1</v>
      </c>
      <c r="BU91" s="38">
        <v>0</v>
      </c>
      <c r="BV91" s="38">
        <v>0</v>
      </c>
      <c r="BW91" s="38">
        <v>0</v>
      </c>
      <c r="BX91" s="38">
        <v>0</v>
      </c>
      <c r="BY91" s="38"/>
      <c r="BZ91" s="38"/>
      <c r="CA91" s="38"/>
      <c r="CB91" s="38"/>
      <c r="CC91" s="38"/>
      <c r="CD91" s="26"/>
      <c r="CE91" s="74">
        <f t="shared" si="38"/>
        <v>1</v>
      </c>
      <c r="CF91" s="13">
        <f t="shared" si="39"/>
        <v>0</v>
      </c>
      <c r="CG91" s="11">
        <v>0</v>
      </c>
      <c r="CH91" s="11">
        <v>1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/>
      <c r="CO91" s="11"/>
      <c r="CP91" s="11"/>
      <c r="CQ91" s="38"/>
      <c r="CR91" s="38"/>
      <c r="CS91" s="26">
        <v>3.7159999999999997</v>
      </c>
      <c r="CT91" s="6">
        <f t="shared" si="40"/>
        <v>1</v>
      </c>
      <c r="CU91" s="13">
        <f t="shared" si="41"/>
        <v>26.910656620021527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>
        <v>4</v>
      </c>
      <c r="N92" s="11">
        <v>2</v>
      </c>
      <c r="O92" s="11">
        <v>1</v>
      </c>
      <c r="P92" s="11">
        <v>0</v>
      </c>
      <c r="Q92" s="11"/>
      <c r="R92" s="11"/>
      <c r="S92" s="11"/>
      <c r="T92" s="38"/>
      <c r="U92" s="38"/>
      <c r="V92" s="33">
        <v>2.2839999999999998</v>
      </c>
      <c r="W92" s="6">
        <f t="shared" si="30"/>
        <v>8</v>
      </c>
      <c r="X92" s="13">
        <f t="shared" si="31"/>
        <v>350.2626970227671</v>
      </c>
      <c r="Y92" s="11">
        <v>0</v>
      </c>
      <c r="Z92" s="11">
        <v>0</v>
      </c>
      <c r="AA92" s="11">
        <v>1</v>
      </c>
      <c r="AB92" s="11">
        <v>0</v>
      </c>
      <c r="AC92" s="11">
        <v>0</v>
      </c>
      <c r="AD92" s="11">
        <v>0</v>
      </c>
      <c r="AE92" s="11">
        <v>0</v>
      </c>
      <c r="AF92" s="11"/>
      <c r="AG92" s="11"/>
      <c r="AH92" s="11"/>
      <c r="AI92" s="38"/>
      <c r="AJ92" s="38"/>
      <c r="AK92" s="28" t="s">
        <v>646</v>
      </c>
      <c r="AL92" s="8">
        <f t="shared" si="32"/>
        <v>1</v>
      </c>
      <c r="AM92" s="16">
        <f t="shared" si="33"/>
        <v>0</v>
      </c>
      <c r="AN92" s="11">
        <v>5</v>
      </c>
      <c r="AO92" s="11">
        <v>1</v>
      </c>
      <c r="AP92" s="11">
        <v>1</v>
      </c>
      <c r="AQ92" s="11">
        <v>1</v>
      </c>
      <c r="AR92" s="11">
        <v>0</v>
      </c>
      <c r="AS92" s="11">
        <v>1</v>
      </c>
      <c r="AT92" s="11">
        <v>0</v>
      </c>
      <c r="AU92" s="11"/>
      <c r="AV92" s="11"/>
      <c r="AW92" s="11"/>
      <c r="AX92" s="38"/>
      <c r="AY92" s="38"/>
      <c r="AZ92" s="46">
        <v>6</v>
      </c>
      <c r="BA92" s="6">
        <f t="shared" si="34"/>
        <v>9</v>
      </c>
      <c r="BB92" s="13">
        <f t="shared" si="35"/>
        <v>150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>
        <v>0</v>
      </c>
      <c r="BV92" s="38">
        <v>0</v>
      </c>
      <c r="BW92" s="38">
        <v>0</v>
      </c>
      <c r="BX92" s="38">
        <v>0</v>
      </c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>
        <v>0</v>
      </c>
      <c r="N93" s="11">
        <v>1</v>
      </c>
      <c r="O93" s="11">
        <v>0</v>
      </c>
      <c r="P93" s="11">
        <v>0</v>
      </c>
      <c r="Q93" s="11"/>
      <c r="R93" s="11"/>
      <c r="S93" s="11"/>
      <c r="T93" s="38"/>
      <c r="U93" s="38"/>
      <c r="V93" s="33">
        <v>2.8380000000000001</v>
      </c>
      <c r="W93" s="6">
        <f t="shared" si="30"/>
        <v>10</v>
      </c>
      <c r="X93" s="13">
        <f t="shared" si="31"/>
        <v>352.36081747709653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9</v>
      </c>
      <c r="AO93" s="11">
        <v>3</v>
      </c>
      <c r="AP93" s="11">
        <v>6</v>
      </c>
      <c r="AQ93" s="11">
        <v>0</v>
      </c>
      <c r="AR93" s="11">
        <v>1</v>
      </c>
      <c r="AS93" s="11">
        <v>4</v>
      </c>
      <c r="AT93" s="11">
        <v>0</v>
      </c>
      <c r="AU93" s="11"/>
      <c r="AV93" s="11"/>
      <c r="AW93" s="11"/>
      <c r="AX93" s="38"/>
      <c r="AY93" s="38"/>
      <c r="AZ93" s="46">
        <v>7</v>
      </c>
      <c r="BA93" s="6">
        <f t="shared" si="34"/>
        <v>23</v>
      </c>
      <c r="BB93" s="13">
        <f t="shared" si="35"/>
        <v>328.57142857142856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>
        <v>0</v>
      </c>
      <c r="BX93" s="38">
        <v>0</v>
      </c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>
        <v>0</v>
      </c>
      <c r="CK93" s="11">
        <v>1</v>
      </c>
      <c r="CL93" s="11">
        <v>0</v>
      </c>
      <c r="CM93" s="11">
        <v>0</v>
      </c>
      <c r="CN93" s="11"/>
      <c r="CO93" s="11"/>
      <c r="CP93" s="11"/>
      <c r="CQ93" s="38"/>
      <c r="CR93" s="38"/>
      <c r="CS93" s="26">
        <v>4.1619999999999999</v>
      </c>
      <c r="CT93" s="6">
        <f t="shared" si="40"/>
        <v>2</v>
      </c>
      <c r="CU93" s="13">
        <f t="shared" si="41"/>
        <v>48.053820278712159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>
        <v>1</v>
      </c>
      <c r="N94" s="11">
        <v>0</v>
      </c>
      <c r="O94" s="11">
        <v>0</v>
      </c>
      <c r="P94" s="11">
        <v>0</v>
      </c>
      <c r="Q94" s="11"/>
      <c r="R94" s="11"/>
      <c r="S94" s="11"/>
      <c r="T94" s="38"/>
      <c r="U94" s="38"/>
      <c r="V94" s="33" t="s">
        <v>646</v>
      </c>
      <c r="W94" s="6">
        <f t="shared" si="30"/>
        <v>1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0</v>
      </c>
      <c r="AD94" s="11">
        <v>1</v>
      </c>
      <c r="AE94" s="11">
        <v>0</v>
      </c>
      <c r="AF94" s="11"/>
      <c r="AG94" s="11"/>
      <c r="AH94" s="11"/>
      <c r="AI94" s="38"/>
      <c r="AJ94" s="38"/>
      <c r="AK94" s="28" t="s">
        <v>646</v>
      </c>
      <c r="AL94" s="8">
        <f t="shared" si="32"/>
        <v>2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>
        <v>0</v>
      </c>
      <c r="BV94" s="38">
        <v>0</v>
      </c>
      <c r="BW94" s="38">
        <v>0</v>
      </c>
      <c r="BX94" s="38">
        <v>0</v>
      </c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0</v>
      </c>
      <c r="CM94" s="11">
        <v>0</v>
      </c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2</v>
      </c>
      <c r="M95" s="11">
        <v>0</v>
      </c>
      <c r="N95" s="11">
        <v>0</v>
      </c>
      <c r="O95" s="11">
        <v>0</v>
      </c>
      <c r="P95" s="11">
        <v>0</v>
      </c>
      <c r="Q95" s="11"/>
      <c r="R95" s="11"/>
      <c r="S95" s="11"/>
      <c r="T95" s="38"/>
      <c r="U95" s="38"/>
      <c r="V95" s="33">
        <v>2.2839999999999998</v>
      </c>
      <c r="W95" s="6">
        <f t="shared" si="30"/>
        <v>7</v>
      </c>
      <c r="X95" s="13">
        <f t="shared" si="31"/>
        <v>306.47985989492122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4</v>
      </c>
      <c r="AP95" s="11">
        <v>3</v>
      </c>
      <c r="AQ95" s="11">
        <v>1</v>
      </c>
      <c r="AR95" s="11">
        <v>0</v>
      </c>
      <c r="AS95" s="11">
        <v>3</v>
      </c>
      <c r="AT95" s="11">
        <v>0</v>
      </c>
      <c r="AU95" s="11"/>
      <c r="AV95" s="11"/>
      <c r="AW95" s="11"/>
      <c r="AX95" s="38"/>
      <c r="AY95" s="38"/>
      <c r="AZ95" s="46">
        <v>6</v>
      </c>
      <c r="BA95" s="6">
        <f t="shared" si="34"/>
        <v>15</v>
      </c>
      <c r="BB95" s="13">
        <f t="shared" si="35"/>
        <v>250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10</v>
      </c>
      <c r="BS95" s="38">
        <v>2</v>
      </c>
      <c r="BT95" s="38">
        <v>2</v>
      </c>
      <c r="BU95" s="38">
        <v>0</v>
      </c>
      <c r="BV95" s="38">
        <v>1</v>
      </c>
      <c r="BW95" s="38">
        <v>1</v>
      </c>
      <c r="BX95" s="38">
        <v>0</v>
      </c>
      <c r="BY95" s="38"/>
      <c r="BZ95" s="38"/>
      <c r="CA95" s="38"/>
      <c r="CB95" s="38"/>
      <c r="CC95" s="38"/>
      <c r="CD95" s="26"/>
      <c r="CE95" s="74">
        <f t="shared" si="38"/>
        <v>16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>
        <v>1</v>
      </c>
      <c r="CK95" s="11">
        <v>0</v>
      </c>
      <c r="CL95" s="11">
        <v>1</v>
      </c>
      <c r="CM95" s="11">
        <v>0</v>
      </c>
      <c r="CN95" s="11"/>
      <c r="CO95" s="11"/>
      <c r="CP95" s="11"/>
      <c r="CQ95" s="38"/>
      <c r="CR95" s="38"/>
      <c r="CS95" s="26">
        <v>3.7159999999999997</v>
      </c>
      <c r="CT95" s="6">
        <f t="shared" si="40"/>
        <v>3</v>
      </c>
      <c r="CU95" s="13">
        <f t="shared" si="41"/>
        <v>80.731969860064595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1</v>
      </c>
      <c r="M96" s="11">
        <v>3</v>
      </c>
      <c r="N96" s="11">
        <v>1</v>
      </c>
      <c r="O96" s="11">
        <v>1</v>
      </c>
      <c r="P96" s="11">
        <v>0</v>
      </c>
      <c r="Q96" s="11"/>
      <c r="R96" s="11"/>
      <c r="S96" s="11"/>
      <c r="T96" s="38"/>
      <c r="U96" s="38"/>
      <c r="V96" s="33">
        <v>2.8380000000000001</v>
      </c>
      <c r="W96" s="6">
        <f t="shared" si="30"/>
        <v>8</v>
      </c>
      <c r="X96" s="13">
        <f t="shared" si="31"/>
        <v>281.88865398167724</v>
      </c>
      <c r="Y96" s="11">
        <v>2</v>
      </c>
      <c r="Z96" s="11">
        <v>0</v>
      </c>
      <c r="AA96" s="11">
        <v>1</v>
      </c>
      <c r="AB96" s="11">
        <v>0</v>
      </c>
      <c r="AC96" s="11">
        <v>0</v>
      </c>
      <c r="AD96" s="11">
        <v>0</v>
      </c>
      <c r="AE96" s="11">
        <v>0</v>
      </c>
      <c r="AF96" s="11"/>
      <c r="AG96" s="11"/>
      <c r="AH96" s="11"/>
      <c r="AI96" s="38"/>
      <c r="AJ96" s="38"/>
      <c r="AK96" s="28" t="s">
        <v>646</v>
      </c>
      <c r="AL96" s="8">
        <f t="shared" si="32"/>
        <v>3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>
        <v>0</v>
      </c>
      <c r="AR96" s="11">
        <v>1</v>
      </c>
      <c r="AS96" s="11">
        <v>0</v>
      </c>
      <c r="AT96" s="11">
        <v>0</v>
      </c>
      <c r="AU96" s="11"/>
      <c r="AV96" s="11"/>
      <c r="AW96" s="11"/>
      <c r="AX96" s="38"/>
      <c r="AY96" s="38"/>
      <c r="AZ96" s="46">
        <v>7</v>
      </c>
      <c r="BA96" s="6">
        <f t="shared" si="34"/>
        <v>4</v>
      </c>
      <c r="BB96" s="13">
        <f t="shared" si="35"/>
        <v>57.142857142857139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>
        <v>0</v>
      </c>
      <c r="BV96" s="38">
        <v>0</v>
      </c>
      <c r="BW96" s="38">
        <v>1</v>
      </c>
      <c r="BX96" s="38">
        <v>0</v>
      </c>
      <c r="BY96" s="38"/>
      <c r="BZ96" s="38"/>
      <c r="CA96" s="38"/>
      <c r="CB96" s="38"/>
      <c r="CC96" s="38"/>
      <c r="CD96" s="26"/>
      <c r="CE96" s="74">
        <f t="shared" si="38"/>
        <v>3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1</v>
      </c>
      <c r="CM96" s="11">
        <v>0</v>
      </c>
      <c r="CN96" s="11"/>
      <c r="CO96" s="11"/>
      <c r="CP96" s="11"/>
      <c r="CQ96" s="38"/>
      <c r="CR96" s="38"/>
      <c r="CS96" s="26">
        <v>4.1619999999999999</v>
      </c>
      <c r="CT96" s="6">
        <f t="shared" si="40"/>
        <v>1</v>
      </c>
      <c r="CU96" s="13">
        <f t="shared" si="41"/>
        <v>24.02691013935608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1</v>
      </c>
      <c r="M97" s="11">
        <v>3</v>
      </c>
      <c r="N97" s="11">
        <v>1</v>
      </c>
      <c r="O97" s="11">
        <v>3</v>
      </c>
      <c r="P97" s="11">
        <v>0</v>
      </c>
      <c r="Q97" s="11"/>
      <c r="R97" s="11"/>
      <c r="S97" s="11"/>
      <c r="T97" s="38"/>
      <c r="U97" s="38"/>
      <c r="V97" s="33">
        <v>3.4259999999999997</v>
      </c>
      <c r="W97" s="6">
        <f t="shared" si="30"/>
        <v>10</v>
      </c>
      <c r="X97" s="13">
        <f t="shared" si="31"/>
        <v>291.88558085230596</v>
      </c>
      <c r="Y97" s="11">
        <v>5</v>
      </c>
      <c r="Z97" s="11">
        <v>2</v>
      </c>
      <c r="AA97" s="11">
        <v>1</v>
      </c>
      <c r="AB97" s="11">
        <v>0</v>
      </c>
      <c r="AC97" s="11">
        <v>0</v>
      </c>
      <c r="AD97" s="11">
        <v>1</v>
      </c>
      <c r="AE97" s="11">
        <v>0</v>
      </c>
      <c r="AF97" s="11"/>
      <c r="AG97" s="11"/>
      <c r="AH97" s="11"/>
      <c r="AI97" s="38"/>
      <c r="AJ97" s="38"/>
      <c r="AK97" s="28" t="s">
        <v>646</v>
      </c>
      <c r="AL97" s="8">
        <f t="shared" si="32"/>
        <v>9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>
        <v>0</v>
      </c>
      <c r="AR97" s="11">
        <v>0</v>
      </c>
      <c r="AS97" s="11">
        <v>2</v>
      </c>
      <c r="AT97" s="11">
        <v>1</v>
      </c>
      <c r="AU97" s="11"/>
      <c r="AV97" s="11"/>
      <c r="AW97" s="11"/>
      <c r="AX97" s="38"/>
      <c r="AY97" s="38"/>
      <c r="AZ97" s="46">
        <v>9</v>
      </c>
      <c r="BA97" s="6">
        <f t="shared" si="34"/>
        <v>9</v>
      </c>
      <c r="BB97" s="13">
        <f t="shared" si="35"/>
        <v>100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>
        <v>0</v>
      </c>
      <c r="BV97" s="38">
        <v>0</v>
      </c>
      <c r="BW97" s="38">
        <v>1</v>
      </c>
      <c r="BX97" s="38">
        <v>0</v>
      </c>
      <c r="BY97" s="38"/>
      <c r="BZ97" s="38"/>
      <c r="CA97" s="38"/>
      <c r="CB97" s="38"/>
      <c r="CC97" s="38"/>
      <c r="CD97" s="26"/>
      <c r="CE97" s="74">
        <f t="shared" si="38"/>
        <v>1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>
        <v>4</v>
      </c>
      <c r="AR98" s="11">
        <v>1</v>
      </c>
      <c r="AS98" s="11">
        <v>0</v>
      </c>
      <c r="AT98" s="11">
        <v>0</v>
      </c>
      <c r="AU98" s="11"/>
      <c r="AV98" s="11"/>
      <c r="AW98" s="11"/>
      <c r="AX98" s="38"/>
      <c r="AY98" s="38"/>
      <c r="AZ98" s="46">
        <v>9</v>
      </c>
      <c r="BA98" s="6">
        <f t="shared" si="34"/>
        <v>5</v>
      </c>
      <c r="BB98" s="13">
        <f t="shared" si="35"/>
        <v>55.555555555555557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>
        <v>0</v>
      </c>
      <c r="BV98" s="38">
        <v>0</v>
      </c>
      <c r="BW98" s="38">
        <v>0</v>
      </c>
      <c r="BX98" s="38">
        <v>0</v>
      </c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>
        <v>0</v>
      </c>
      <c r="AR99" s="11">
        <v>0</v>
      </c>
      <c r="AS99" s="11">
        <v>1</v>
      </c>
      <c r="AT99" s="11">
        <v>0</v>
      </c>
      <c r="AU99" s="11"/>
      <c r="AV99" s="11"/>
      <c r="AW99" s="11"/>
      <c r="AX99" s="38"/>
      <c r="AY99" s="38"/>
      <c r="AZ99" s="46">
        <v>13</v>
      </c>
      <c r="BA99" s="6">
        <f t="shared" si="34"/>
        <v>3</v>
      </c>
      <c r="BB99" s="13">
        <f t="shared" si="35"/>
        <v>23.076923076923077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>
        <v>0</v>
      </c>
      <c r="BV99" s="38">
        <v>0</v>
      </c>
      <c r="BW99" s="38">
        <v>0</v>
      </c>
      <c r="BX99" s="38">
        <v>0</v>
      </c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>
        <v>0</v>
      </c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1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/>
      <c r="AG100" s="11"/>
      <c r="AH100" s="11"/>
      <c r="AI100" s="38"/>
      <c r="AJ100" s="38"/>
      <c r="AK100" s="28" t="s">
        <v>646</v>
      </c>
      <c r="AL100" s="8">
        <f t="shared" si="32"/>
        <v>1</v>
      </c>
      <c r="AM100" s="16">
        <f t="shared" si="33"/>
        <v>0</v>
      </c>
      <c r="AN100" s="11">
        <v>1</v>
      </c>
      <c r="AO100" s="11">
        <v>0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/>
      <c r="AV100" s="11"/>
      <c r="AW100" s="11"/>
      <c r="AX100" s="38"/>
      <c r="AY100" s="38"/>
      <c r="AZ100" s="46">
        <v>22</v>
      </c>
      <c r="BA100" s="6">
        <f t="shared" si="34"/>
        <v>2</v>
      </c>
      <c r="BB100" s="13">
        <f t="shared" si="35"/>
        <v>9.0909090909090917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>
        <v>0</v>
      </c>
      <c r="BV100" s="38">
        <v>0</v>
      </c>
      <c r="BW100" s="38">
        <v>0</v>
      </c>
      <c r="BX100" s="38">
        <v>0</v>
      </c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1</v>
      </c>
      <c r="M101" s="11">
        <v>0</v>
      </c>
      <c r="N101" s="11">
        <v>0</v>
      </c>
      <c r="O101" s="11">
        <v>0</v>
      </c>
      <c r="P101" s="11">
        <v>0</v>
      </c>
      <c r="Q101" s="11"/>
      <c r="R101" s="11"/>
      <c r="S101" s="11"/>
      <c r="T101" s="38"/>
      <c r="U101" s="38"/>
      <c r="V101" s="33">
        <v>2.2839999999999998</v>
      </c>
      <c r="W101" s="6">
        <f t="shared" si="30"/>
        <v>1</v>
      </c>
      <c r="X101" s="13">
        <f t="shared" si="31"/>
        <v>43.782837127845887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3</v>
      </c>
      <c r="AO101" s="11">
        <v>0</v>
      </c>
      <c r="AP101" s="11">
        <v>0</v>
      </c>
      <c r="AQ101" s="11">
        <v>2</v>
      </c>
      <c r="AR101" s="11">
        <v>0</v>
      </c>
      <c r="AS101" s="11">
        <v>0</v>
      </c>
      <c r="AT101" s="11">
        <v>0</v>
      </c>
      <c r="AU101" s="11"/>
      <c r="AV101" s="11"/>
      <c r="AW101" s="11"/>
      <c r="AX101" s="38"/>
      <c r="AY101" s="38"/>
      <c r="AZ101" s="46">
        <v>6</v>
      </c>
      <c r="BA101" s="6">
        <f t="shared" si="34"/>
        <v>5</v>
      </c>
      <c r="BB101" s="13">
        <f t="shared" si="35"/>
        <v>83.333333333333343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1</v>
      </c>
      <c r="BU101" s="38">
        <v>0</v>
      </c>
      <c r="BV101" s="38">
        <v>1</v>
      </c>
      <c r="BW101" s="38">
        <v>1</v>
      </c>
      <c r="BX101" s="38">
        <v>0</v>
      </c>
      <c r="BY101" s="38"/>
      <c r="BZ101" s="38"/>
      <c r="CA101" s="38"/>
      <c r="CB101" s="38"/>
      <c r="CC101" s="38"/>
      <c r="CD101" s="26"/>
      <c r="CE101" s="74">
        <f t="shared" si="38"/>
        <v>7</v>
      </c>
      <c r="CF101" s="13">
        <f t="shared" si="39"/>
        <v>0</v>
      </c>
      <c r="CG101" s="11">
        <v>0</v>
      </c>
      <c r="CH101" s="11">
        <v>1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1</v>
      </c>
      <c r="CU101" s="13">
        <f t="shared" si="41"/>
        <v>26.910656620021527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10</v>
      </c>
      <c r="K103" s="11">
        <v>4</v>
      </c>
      <c r="L103" s="11">
        <v>5</v>
      </c>
      <c r="M103" s="11">
        <v>5</v>
      </c>
      <c r="N103" s="11">
        <v>0</v>
      </c>
      <c r="O103" s="11">
        <v>4</v>
      </c>
      <c r="P103" s="11">
        <v>0</v>
      </c>
      <c r="Q103" s="11"/>
      <c r="R103" s="11"/>
      <c r="S103" s="11"/>
      <c r="T103" s="38"/>
      <c r="U103" s="38"/>
      <c r="V103" s="33">
        <v>9.69</v>
      </c>
      <c r="W103" s="6">
        <f t="shared" si="30"/>
        <v>28</v>
      </c>
      <c r="X103" s="13">
        <f t="shared" si="31"/>
        <v>288.95768833849331</v>
      </c>
      <c r="Y103" s="11">
        <v>1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28</v>
      </c>
      <c r="AO103" s="11">
        <v>10</v>
      </c>
      <c r="AP103" s="11">
        <v>4</v>
      </c>
      <c r="AQ103" s="11">
        <v>3</v>
      </c>
      <c r="AR103" s="11">
        <v>3</v>
      </c>
      <c r="AS103" s="11">
        <v>9</v>
      </c>
      <c r="AT103" s="11">
        <v>0</v>
      </c>
      <c r="AU103" s="11"/>
      <c r="AV103" s="11"/>
      <c r="AW103" s="11"/>
      <c r="AX103" s="38"/>
      <c r="AY103" s="38"/>
      <c r="AZ103" s="46">
        <v>25</v>
      </c>
      <c r="BA103" s="6">
        <f t="shared" si="34"/>
        <v>57</v>
      </c>
      <c r="BB103" s="13">
        <f t="shared" si="35"/>
        <v>227.99999999999997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66</v>
      </c>
      <c r="BS103" s="38">
        <v>15</v>
      </c>
      <c r="BT103" s="38">
        <v>5</v>
      </c>
      <c r="BU103" s="38">
        <v>4</v>
      </c>
      <c r="BV103" s="38">
        <v>6</v>
      </c>
      <c r="BW103" s="38">
        <v>3</v>
      </c>
      <c r="BX103" s="38">
        <v>0</v>
      </c>
      <c r="BY103" s="38"/>
      <c r="BZ103" s="38"/>
      <c r="CA103" s="38"/>
      <c r="CB103" s="38"/>
      <c r="CC103" s="38"/>
      <c r="CD103" s="26"/>
      <c r="CE103" s="74">
        <f t="shared" si="38"/>
        <v>99</v>
      </c>
      <c r="CF103" s="13">
        <f t="shared" si="39"/>
        <v>0</v>
      </c>
      <c r="CG103" s="11">
        <v>9</v>
      </c>
      <c r="CH103" s="11">
        <v>4</v>
      </c>
      <c r="CI103" s="11">
        <v>1</v>
      </c>
      <c r="CJ103" s="11">
        <v>7</v>
      </c>
      <c r="CK103" s="11">
        <v>2</v>
      </c>
      <c r="CL103" s="11">
        <v>1</v>
      </c>
      <c r="CM103" s="11">
        <v>0</v>
      </c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24</v>
      </c>
      <c r="CU103" s="13">
        <f t="shared" si="41"/>
        <v>156.76028739386024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1</v>
      </c>
      <c r="P104" s="11">
        <v>0</v>
      </c>
      <c r="Q104" s="11"/>
      <c r="R104" s="11"/>
      <c r="S104" s="11"/>
      <c r="T104" s="38"/>
      <c r="U104" s="38"/>
      <c r="V104" s="33">
        <v>9.69</v>
      </c>
      <c r="W104" s="6">
        <f t="shared" si="30"/>
        <v>1</v>
      </c>
      <c r="X104" s="13">
        <f t="shared" si="31"/>
        <v>10.319917440660475</v>
      </c>
      <c r="Y104" s="11">
        <v>4</v>
      </c>
      <c r="Z104" s="11">
        <v>1</v>
      </c>
      <c r="AA104" s="11">
        <v>0</v>
      </c>
      <c r="AB104" s="11">
        <v>1</v>
      </c>
      <c r="AC104" s="11">
        <v>0</v>
      </c>
      <c r="AD104" s="11">
        <v>1</v>
      </c>
      <c r="AE104" s="11">
        <v>0</v>
      </c>
      <c r="AF104" s="11"/>
      <c r="AG104" s="11"/>
      <c r="AH104" s="11"/>
      <c r="AI104" s="38"/>
      <c r="AJ104" s="38"/>
      <c r="AK104" s="28">
        <v>10</v>
      </c>
      <c r="AL104" s="8">
        <f t="shared" si="32"/>
        <v>7</v>
      </c>
      <c r="AM104" s="16">
        <f t="shared" si="33"/>
        <v>70</v>
      </c>
      <c r="AN104" s="11">
        <v>1</v>
      </c>
      <c r="AO104" s="11">
        <v>0</v>
      </c>
      <c r="AP104" s="11">
        <v>0</v>
      </c>
      <c r="AQ104" s="11">
        <v>1</v>
      </c>
      <c r="AR104" s="11">
        <v>0</v>
      </c>
      <c r="AS104" s="11">
        <v>1</v>
      </c>
      <c r="AT104" s="11">
        <v>0</v>
      </c>
      <c r="AU104" s="11"/>
      <c r="AV104" s="11"/>
      <c r="AW104" s="11"/>
      <c r="AX104" s="38"/>
      <c r="AY104" s="38"/>
      <c r="AZ104" s="46">
        <v>25</v>
      </c>
      <c r="BA104" s="6">
        <f t="shared" si="34"/>
        <v>3</v>
      </c>
      <c r="BB104" s="13">
        <f t="shared" si="35"/>
        <v>12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>
        <v>1</v>
      </c>
      <c r="BV104" s="38">
        <v>0</v>
      </c>
      <c r="BW104" s="38">
        <v>0</v>
      </c>
      <c r="BX104" s="38">
        <v>0</v>
      </c>
      <c r="BY104" s="38"/>
      <c r="BZ104" s="38"/>
      <c r="CA104" s="38"/>
      <c r="CB104" s="38"/>
      <c r="CC104" s="38"/>
      <c r="CD104" s="26"/>
      <c r="CE104" s="74">
        <f t="shared" si="38"/>
        <v>2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4</v>
      </c>
      <c r="AP105" s="11">
        <v>1</v>
      </c>
      <c r="AQ105" s="11">
        <v>0</v>
      </c>
      <c r="AR105" s="11">
        <v>2</v>
      </c>
      <c r="AS105" s="11">
        <v>1</v>
      </c>
      <c r="AT105" s="11">
        <v>0</v>
      </c>
      <c r="AU105" s="11"/>
      <c r="AV105" s="11"/>
      <c r="AW105" s="11"/>
      <c r="AX105" s="38"/>
      <c r="AY105" s="38"/>
      <c r="AZ105" s="46">
        <v>16</v>
      </c>
      <c r="BA105" s="6">
        <f t="shared" si="34"/>
        <v>11</v>
      </c>
      <c r="BB105" s="13">
        <f t="shared" si="35"/>
        <v>68.75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0</v>
      </c>
      <c r="BV105" s="38">
        <v>0</v>
      </c>
      <c r="BW105" s="38">
        <v>0</v>
      </c>
      <c r="BX105" s="38">
        <v>0</v>
      </c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0</v>
      </c>
      <c r="M106" s="11">
        <v>0</v>
      </c>
      <c r="N106" s="11">
        <v>1</v>
      </c>
      <c r="O106" s="11">
        <v>0</v>
      </c>
      <c r="P106" s="11">
        <v>0</v>
      </c>
      <c r="Q106" s="11"/>
      <c r="R106" s="11"/>
      <c r="S106" s="11"/>
      <c r="T106" s="38"/>
      <c r="U106" s="38"/>
      <c r="V106" s="33">
        <v>5.1219999999999999</v>
      </c>
      <c r="W106" s="6">
        <f t="shared" si="30"/>
        <v>2</v>
      </c>
      <c r="X106" s="13">
        <f t="shared" si="31"/>
        <v>39.047247169074581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1</v>
      </c>
      <c r="AE106" s="11">
        <v>0</v>
      </c>
      <c r="AF106" s="11"/>
      <c r="AG106" s="11"/>
      <c r="AH106" s="11"/>
      <c r="AI106" s="38"/>
      <c r="AJ106" s="38"/>
      <c r="AK106" s="28">
        <v>28</v>
      </c>
      <c r="AL106" s="8">
        <f t="shared" si="32"/>
        <v>1</v>
      </c>
      <c r="AM106" s="16">
        <f t="shared" si="33"/>
        <v>3.5714285714285712</v>
      </c>
      <c r="AN106" s="11">
        <v>5</v>
      </c>
      <c r="AO106" s="11">
        <v>0</v>
      </c>
      <c r="AP106" s="11">
        <v>3</v>
      </c>
      <c r="AQ106" s="11">
        <v>0</v>
      </c>
      <c r="AR106" s="11">
        <v>0</v>
      </c>
      <c r="AS106" s="11">
        <v>1</v>
      </c>
      <c r="AT106" s="11">
        <v>0</v>
      </c>
      <c r="AU106" s="11"/>
      <c r="AV106" s="11"/>
      <c r="AW106" s="11"/>
      <c r="AX106" s="38"/>
      <c r="AY106" s="38"/>
      <c r="AZ106" s="46">
        <v>13</v>
      </c>
      <c r="BA106" s="6">
        <f t="shared" si="34"/>
        <v>9</v>
      </c>
      <c r="BB106" s="13">
        <f t="shared" si="35"/>
        <v>69.230769230769226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>
        <v>0</v>
      </c>
      <c r="CM106" s="11">
        <v>0</v>
      </c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/>
      <c r="R107" s="11"/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1</v>
      </c>
      <c r="AE107" s="11">
        <v>0</v>
      </c>
      <c r="AF107" s="11"/>
      <c r="AG107" s="11"/>
      <c r="AH107" s="11"/>
      <c r="AI107" s="38"/>
      <c r="AJ107" s="38"/>
      <c r="AK107" s="28" t="s">
        <v>646</v>
      </c>
      <c r="AL107" s="8">
        <f t="shared" si="32"/>
        <v>1</v>
      </c>
      <c r="AM107" s="16">
        <f t="shared" si="33"/>
        <v>0</v>
      </c>
      <c r="AN107" s="11">
        <v>5</v>
      </c>
      <c r="AO107" s="11">
        <v>0</v>
      </c>
      <c r="AP107" s="11">
        <v>0</v>
      </c>
      <c r="AQ107" s="11">
        <v>2</v>
      </c>
      <c r="AR107" s="11">
        <v>0</v>
      </c>
      <c r="AS107" s="11">
        <v>1</v>
      </c>
      <c r="AT107" s="11">
        <v>0</v>
      </c>
      <c r="AU107" s="11"/>
      <c r="AV107" s="11"/>
      <c r="AW107" s="11"/>
      <c r="AX107" s="38"/>
      <c r="AY107" s="38"/>
      <c r="AZ107" s="46">
        <v>15</v>
      </c>
      <c r="BA107" s="6">
        <f t="shared" si="34"/>
        <v>8</v>
      </c>
      <c r="BB107" s="13">
        <f t="shared" si="35"/>
        <v>53.333333333333336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0</v>
      </c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1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1</v>
      </c>
      <c r="CU107" s="13">
        <f t="shared" si="41"/>
        <v>10.764262648008611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2</v>
      </c>
      <c r="M108" s="11">
        <v>3</v>
      </c>
      <c r="N108" s="11">
        <v>2</v>
      </c>
      <c r="O108" s="11">
        <v>1</v>
      </c>
      <c r="P108" s="11">
        <v>0</v>
      </c>
      <c r="Q108" s="11"/>
      <c r="R108" s="11"/>
      <c r="S108" s="11"/>
      <c r="T108" s="38"/>
      <c r="U108" s="38"/>
      <c r="V108" s="33">
        <v>28.481999999999999</v>
      </c>
      <c r="W108" s="6">
        <f t="shared" si="30"/>
        <v>14</v>
      </c>
      <c r="X108" s="13">
        <f t="shared" si="31"/>
        <v>49.153851555368306</v>
      </c>
      <c r="Y108" s="11">
        <v>1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/>
      <c r="AG108" s="11"/>
      <c r="AH108" s="11"/>
      <c r="AI108" s="38"/>
      <c r="AJ108" s="38"/>
      <c r="AK108" s="28">
        <v>114</v>
      </c>
      <c r="AL108" s="8">
        <f t="shared" si="32"/>
        <v>1</v>
      </c>
      <c r="AM108" s="16">
        <f t="shared" si="33"/>
        <v>0.8771929824561403</v>
      </c>
      <c r="AN108" s="11">
        <v>10</v>
      </c>
      <c r="AO108" s="11">
        <v>2</v>
      </c>
      <c r="AP108" s="11">
        <v>5</v>
      </c>
      <c r="AQ108" s="11">
        <v>3</v>
      </c>
      <c r="AR108" s="11">
        <v>2</v>
      </c>
      <c r="AS108" s="11">
        <v>3</v>
      </c>
      <c r="AT108" s="11">
        <v>0</v>
      </c>
      <c r="AU108" s="11"/>
      <c r="AV108" s="11"/>
      <c r="AW108" s="11"/>
      <c r="AX108" s="38"/>
      <c r="AY108" s="38"/>
      <c r="AZ108" s="46">
        <v>73</v>
      </c>
      <c r="BA108" s="6">
        <f t="shared" si="34"/>
        <v>25</v>
      </c>
      <c r="BB108" s="13">
        <f t="shared" si="35"/>
        <v>34.246575342465754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2</v>
      </c>
      <c r="BU108" s="38">
        <v>0</v>
      </c>
      <c r="BV108" s="38">
        <v>0</v>
      </c>
      <c r="BW108" s="38">
        <v>0</v>
      </c>
      <c r="BX108" s="38">
        <v>0</v>
      </c>
      <c r="BY108" s="38"/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1</v>
      </c>
      <c r="CJ108" s="11">
        <v>0</v>
      </c>
      <c r="CK108" s="11">
        <v>0</v>
      </c>
      <c r="CL108" s="11">
        <v>0</v>
      </c>
      <c r="CM108" s="11">
        <v>0</v>
      </c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1</v>
      </c>
      <c r="CU108" s="13">
        <f t="shared" si="41"/>
        <v>2.6286735713159137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37</v>
      </c>
      <c r="L109" s="11">
        <v>15</v>
      </c>
      <c r="M109" s="11">
        <v>12</v>
      </c>
      <c r="N109" s="11">
        <v>12</v>
      </c>
      <c r="O109" s="11">
        <v>6</v>
      </c>
      <c r="P109" s="11">
        <v>0</v>
      </c>
      <c r="Q109" s="11"/>
      <c r="R109" s="11"/>
      <c r="S109" s="11"/>
      <c r="T109" s="38"/>
      <c r="U109" s="38"/>
      <c r="V109" s="33">
        <v>148.28300000000002</v>
      </c>
      <c r="W109" s="6">
        <f t="shared" si="30"/>
        <v>116</v>
      </c>
      <c r="X109" s="13">
        <f t="shared" si="31"/>
        <v>78.228792241861839</v>
      </c>
      <c r="Y109" s="11">
        <v>8</v>
      </c>
      <c r="Z109" s="11">
        <v>1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/>
      <c r="AG109" s="11"/>
      <c r="AH109" s="11"/>
      <c r="AI109" s="38"/>
      <c r="AJ109" s="38"/>
      <c r="AK109" s="28" t="s">
        <v>646</v>
      </c>
      <c r="AL109" s="8">
        <f t="shared" si="32"/>
        <v>9</v>
      </c>
      <c r="AM109" s="16">
        <f t="shared" si="33"/>
        <v>0</v>
      </c>
      <c r="AN109" s="11">
        <v>104</v>
      </c>
      <c r="AO109" s="11">
        <v>41</v>
      </c>
      <c r="AP109" s="11">
        <v>35</v>
      </c>
      <c r="AQ109" s="11">
        <v>22</v>
      </c>
      <c r="AR109" s="11">
        <v>15</v>
      </c>
      <c r="AS109" s="11">
        <v>15</v>
      </c>
      <c r="AT109" s="11">
        <v>3</v>
      </c>
      <c r="AU109" s="11"/>
      <c r="AV109" s="11"/>
      <c r="AW109" s="11"/>
      <c r="AX109" s="38"/>
      <c r="AY109" s="38"/>
      <c r="AZ109" s="46">
        <v>380</v>
      </c>
      <c r="BA109" s="6">
        <f t="shared" si="34"/>
        <v>235</v>
      </c>
      <c r="BB109" s="13">
        <f t="shared" si="35"/>
        <v>61.842105263157897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31</v>
      </c>
      <c r="BT109" s="38">
        <v>25</v>
      </c>
      <c r="BU109" s="38">
        <v>20</v>
      </c>
      <c r="BV109" s="38">
        <v>16</v>
      </c>
      <c r="BW109" s="38">
        <v>10</v>
      </c>
      <c r="BX109" s="38">
        <v>0</v>
      </c>
      <c r="BY109" s="38"/>
      <c r="BZ109" s="38"/>
      <c r="CA109" s="38"/>
      <c r="CB109" s="38"/>
      <c r="CC109" s="38"/>
      <c r="CD109" s="26"/>
      <c r="CE109" s="74">
        <f t="shared" si="38"/>
        <v>230</v>
      </c>
      <c r="CF109" s="13">
        <f t="shared" si="39"/>
        <v>0</v>
      </c>
      <c r="CG109" s="11">
        <v>13</v>
      </c>
      <c r="CH109" s="11">
        <v>7</v>
      </c>
      <c r="CI109" s="11">
        <v>6</v>
      </c>
      <c r="CJ109" s="11">
        <v>0</v>
      </c>
      <c r="CK109" s="11">
        <v>6</v>
      </c>
      <c r="CL109" s="11">
        <v>6</v>
      </c>
      <c r="CM109" s="11">
        <v>0</v>
      </c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38</v>
      </c>
      <c r="CU109" s="13">
        <f t="shared" si="41"/>
        <v>16.399314681270688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1</v>
      </c>
      <c r="L110" s="11">
        <v>2</v>
      </c>
      <c r="M110" s="11">
        <v>0</v>
      </c>
      <c r="N110" s="11">
        <v>0</v>
      </c>
      <c r="O110" s="11">
        <v>1</v>
      </c>
      <c r="P110" s="11">
        <v>0</v>
      </c>
      <c r="Q110" s="11"/>
      <c r="R110" s="11"/>
      <c r="S110" s="11"/>
      <c r="T110" s="38"/>
      <c r="U110" s="38"/>
      <c r="V110" s="33">
        <v>17.096</v>
      </c>
      <c r="W110" s="6">
        <f t="shared" si="30"/>
        <v>6</v>
      </c>
      <c r="X110" s="13">
        <f t="shared" si="31"/>
        <v>35.095928872250823</v>
      </c>
      <c r="Y110" s="11">
        <v>2</v>
      </c>
      <c r="Z110" s="11">
        <v>0</v>
      </c>
      <c r="AA110" s="11">
        <v>0</v>
      </c>
      <c r="AB110" s="11">
        <v>1</v>
      </c>
      <c r="AC110" s="11">
        <v>0</v>
      </c>
      <c r="AD110" s="11">
        <v>0</v>
      </c>
      <c r="AE110" s="11">
        <v>0</v>
      </c>
      <c r="AF110" s="11"/>
      <c r="AG110" s="11"/>
      <c r="AH110" s="11"/>
      <c r="AI110" s="38"/>
      <c r="AJ110" s="38"/>
      <c r="AK110" s="28" t="s">
        <v>646</v>
      </c>
      <c r="AL110" s="8">
        <f t="shared" si="32"/>
        <v>3</v>
      </c>
      <c r="AM110" s="16">
        <f t="shared" si="33"/>
        <v>0</v>
      </c>
      <c r="AN110" s="11">
        <v>7</v>
      </c>
      <c r="AO110" s="11">
        <v>4</v>
      </c>
      <c r="AP110" s="11">
        <v>2</v>
      </c>
      <c r="AQ110" s="11">
        <v>2</v>
      </c>
      <c r="AR110" s="11">
        <v>1</v>
      </c>
      <c r="AS110" s="11">
        <v>2</v>
      </c>
      <c r="AT110" s="11">
        <v>0</v>
      </c>
      <c r="AU110" s="11"/>
      <c r="AV110" s="11"/>
      <c r="AW110" s="11"/>
      <c r="AX110" s="38"/>
      <c r="AY110" s="38"/>
      <c r="AZ110" s="46">
        <v>44</v>
      </c>
      <c r="BA110" s="6">
        <f t="shared" si="34"/>
        <v>18</v>
      </c>
      <c r="BB110" s="13">
        <f t="shared" si="35"/>
        <v>40.909090909090914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>
        <v>9</v>
      </c>
      <c r="BV110" s="38">
        <v>8</v>
      </c>
      <c r="BW110" s="38">
        <v>2</v>
      </c>
      <c r="BX110" s="38">
        <v>0</v>
      </c>
      <c r="BY110" s="38"/>
      <c r="BZ110" s="38"/>
      <c r="CA110" s="38"/>
      <c r="CB110" s="38"/>
      <c r="CC110" s="38"/>
      <c r="CD110" s="26"/>
      <c r="CE110" s="74">
        <f t="shared" si="38"/>
        <v>19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1</v>
      </c>
      <c r="CM110" s="11">
        <v>0</v>
      </c>
      <c r="CN110" s="11"/>
      <c r="CO110" s="11"/>
      <c r="CP110" s="11"/>
      <c r="CQ110" s="38"/>
      <c r="CR110" s="38"/>
      <c r="CS110" s="26">
        <v>26.904</v>
      </c>
      <c r="CT110" s="6">
        <f t="shared" si="40"/>
        <v>1</v>
      </c>
      <c r="CU110" s="13">
        <f t="shared" si="41"/>
        <v>3.7169194171870354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>
        <v>2</v>
      </c>
      <c r="N111" s="11">
        <v>0</v>
      </c>
      <c r="O111" s="11">
        <v>0</v>
      </c>
      <c r="P111" s="11">
        <v>0</v>
      </c>
      <c r="Q111" s="11"/>
      <c r="R111" s="11"/>
      <c r="S111" s="11"/>
      <c r="T111" s="38"/>
      <c r="U111" s="38"/>
      <c r="V111" s="33">
        <v>32.658999999999999</v>
      </c>
      <c r="W111" s="6">
        <f t="shared" si="30"/>
        <v>11</v>
      </c>
      <c r="X111" s="13">
        <f t="shared" si="31"/>
        <v>33.681374200067367</v>
      </c>
      <c r="Y111" s="11">
        <v>2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/>
      <c r="AG111" s="11"/>
      <c r="AH111" s="11"/>
      <c r="AI111" s="38"/>
      <c r="AJ111" s="38"/>
      <c r="AK111" s="28" t="s">
        <v>646</v>
      </c>
      <c r="AL111" s="8">
        <f t="shared" si="32"/>
        <v>2</v>
      </c>
      <c r="AM111" s="16">
        <f t="shared" si="33"/>
        <v>0</v>
      </c>
      <c r="AN111" s="11">
        <v>12</v>
      </c>
      <c r="AO111" s="11">
        <v>8</v>
      </c>
      <c r="AP111" s="11">
        <v>6</v>
      </c>
      <c r="AQ111" s="11">
        <v>5</v>
      </c>
      <c r="AR111" s="11">
        <v>1</v>
      </c>
      <c r="AS111" s="11">
        <v>1</v>
      </c>
      <c r="AT111" s="11">
        <v>0</v>
      </c>
      <c r="AU111" s="11"/>
      <c r="AV111" s="11"/>
      <c r="AW111" s="11"/>
      <c r="AX111" s="38"/>
      <c r="AY111" s="38"/>
      <c r="AZ111" s="46">
        <v>84</v>
      </c>
      <c r="BA111" s="6">
        <f t="shared" si="34"/>
        <v>33</v>
      </c>
      <c r="BB111" s="13">
        <f t="shared" si="35"/>
        <v>39.285714285714285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>
        <v>1</v>
      </c>
      <c r="BV111" s="38">
        <v>0</v>
      </c>
      <c r="BW111" s="38">
        <v>0</v>
      </c>
      <c r="BX111" s="38">
        <v>0</v>
      </c>
      <c r="BY111" s="38"/>
      <c r="BZ111" s="38"/>
      <c r="CA111" s="38"/>
      <c r="CB111" s="38"/>
      <c r="CC111" s="38"/>
      <c r="CD111" s="26"/>
      <c r="CE111" s="74">
        <f t="shared" si="38"/>
        <v>2</v>
      </c>
      <c r="CF111" s="13">
        <f t="shared" si="39"/>
        <v>0</v>
      </c>
      <c r="CG111" s="11">
        <v>1</v>
      </c>
      <c r="CH111" s="11">
        <v>0</v>
      </c>
      <c r="CI111" s="11">
        <v>2</v>
      </c>
      <c r="CJ111" s="11">
        <v>1</v>
      </c>
      <c r="CK111" s="11">
        <v>0</v>
      </c>
      <c r="CL111" s="11">
        <v>0</v>
      </c>
      <c r="CM111" s="11">
        <v>0</v>
      </c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4</v>
      </c>
      <c r="CU111" s="13">
        <f t="shared" si="41"/>
        <v>7.7910441946981948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4</v>
      </c>
      <c r="M112" s="11">
        <v>3</v>
      </c>
      <c r="N112" s="11">
        <v>1</v>
      </c>
      <c r="O112" s="11">
        <v>2</v>
      </c>
      <c r="P112" s="11">
        <v>0</v>
      </c>
      <c r="Q112" s="11"/>
      <c r="R112" s="11"/>
      <c r="S112" s="11"/>
      <c r="T112" s="38"/>
      <c r="U112" s="38"/>
      <c r="V112" s="33">
        <v>35.887999999999991</v>
      </c>
      <c r="W112" s="6">
        <f t="shared" si="30"/>
        <v>18</v>
      </c>
      <c r="X112" s="13">
        <f t="shared" si="31"/>
        <v>50.156041016495777</v>
      </c>
      <c r="Y112" s="11">
        <v>4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/>
      <c r="AG112" s="11"/>
      <c r="AH112" s="11"/>
      <c r="AI112" s="38"/>
      <c r="AJ112" s="38"/>
      <c r="AK112" s="28" t="s">
        <v>646</v>
      </c>
      <c r="AL112" s="8">
        <f t="shared" si="32"/>
        <v>4</v>
      </c>
      <c r="AM112" s="16">
        <f t="shared" si="33"/>
        <v>0</v>
      </c>
      <c r="AN112" s="11">
        <v>19</v>
      </c>
      <c r="AO112" s="11">
        <v>9</v>
      </c>
      <c r="AP112" s="11">
        <v>6</v>
      </c>
      <c r="AQ112" s="11">
        <v>9</v>
      </c>
      <c r="AR112" s="11">
        <v>4</v>
      </c>
      <c r="AS112" s="11">
        <v>4</v>
      </c>
      <c r="AT112" s="11">
        <v>0</v>
      </c>
      <c r="AU112" s="11"/>
      <c r="AV112" s="11"/>
      <c r="AW112" s="11"/>
      <c r="AX112" s="38"/>
      <c r="AY112" s="38"/>
      <c r="AZ112" s="46">
        <v>92</v>
      </c>
      <c r="BA112" s="6">
        <f t="shared" si="34"/>
        <v>51</v>
      </c>
      <c r="BB112" s="13">
        <f t="shared" si="35"/>
        <v>55.434782608695656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>
        <v>1</v>
      </c>
      <c r="N113" s="11">
        <v>0</v>
      </c>
      <c r="O113" s="11">
        <v>0</v>
      </c>
      <c r="P113" s="11">
        <v>0</v>
      </c>
      <c r="Q113" s="11"/>
      <c r="R113" s="11"/>
      <c r="S113" s="11"/>
      <c r="T113" s="38"/>
      <c r="U113" s="38"/>
      <c r="V113" s="33">
        <v>17.847000000000001</v>
      </c>
      <c r="W113" s="6">
        <f t="shared" si="30"/>
        <v>2</v>
      </c>
      <c r="X113" s="13">
        <f t="shared" si="31"/>
        <v>11.206365215442371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4</v>
      </c>
      <c r="AO113" s="11">
        <v>3</v>
      </c>
      <c r="AP113" s="11">
        <v>1</v>
      </c>
      <c r="AQ113" s="11">
        <v>0</v>
      </c>
      <c r="AR113" s="11">
        <v>1</v>
      </c>
      <c r="AS113" s="11">
        <v>0</v>
      </c>
      <c r="AT113" s="11">
        <v>0</v>
      </c>
      <c r="AU113" s="11"/>
      <c r="AV113" s="11"/>
      <c r="AW113" s="11"/>
      <c r="AX113" s="38"/>
      <c r="AY113" s="38"/>
      <c r="AZ113" s="46">
        <v>46</v>
      </c>
      <c r="BA113" s="6">
        <f t="shared" si="34"/>
        <v>9</v>
      </c>
      <c r="BB113" s="13">
        <f t="shared" si="35"/>
        <v>19.565217391304348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2</v>
      </c>
      <c r="BT113" s="38">
        <v>3</v>
      </c>
      <c r="BU113" s="38">
        <v>2</v>
      </c>
      <c r="BV113" s="38">
        <v>0</v>
      </c>
      <c r="BW113" s="38">
        <v>0</v>
      </c>
      <c r="BX113" s="38">
        <v>0</v>
      </c>
      <c r="BY113" s="38"/>
      <c r="BZ113" s="38"/>
      <c r="CA113" s="38"/>
      <c r="CB113" s="38"/>
      <c r="CC113" s="38"/>
      <c r="CD113" s="26"/>
      <c r="CE113" s="74">
        <f t="shared" si="38"/>
        <v>7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>
        <v>0</v>
      </c>
      <c r="CK113" s="11">
        <v>0</v>
      </c>
      <c r="CL113" s="11">
        <v>1</v>
      </c>
      <c r="CM113" s="11">
        <v>0</v>
      </c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3</v>
      </c>
      <c r="CU113" s="13">
        <f t="shared" si="41"/>
        <v>10.656057968955352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1</v>
      </c>
      <c r="M114" s="11">
        <v>0</v>
      </c>
      <c r="N114" s="11">
        <v>2</v>
      </c>
      <c r="O114" s="11">
        <v>2</v>
      </c>
      <c r="P114" s="11">
        <v>1</v>
      </c>
      <c r="Q114" s="11"/>
      <c r="R114" s="11"/>
      <c r="S114" s="11"/>
      <c r="T114" s="38"/>
      <c r="U114" s="38"/>
      <c r="V114" s="33">
        <v>50.308999999999997</v>
      </c>
      <c r="W114" s="6">
        <f t="shared" si="30"/>
        <v>13</v>
      </c>
      <c r="X114" s="13">
        <f t="shared" si="31"/>
        <v>25.840306903337378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14</v>
      </c>
      <c r="AO114" s="11">
        <v>0</v>
      </c>
      <c r="AP114" s="11">
        <v>1</v>
      </c>
      <c r="AQ114" s="11">
        <v>0</v>
      </c>
      <c r="AR114" s="11">
        <v>2</v>
      </c>
      <c r="AS114" s="11">
        <v>0</v>
      </c>
      <c r="AT114" s="11">
        <v>0</v>
      </c>
      <c r="AU114" s="11"/>
      <c r="AV114" s="11"/>
      <c r="AW114" s="11"/>
      <c r="AX114" s="38"/>
      <c r="AY114" s="38"/>
      <c r="AZ114" s="46">
        <v>129</v>
      </c>
      <c r="BA114" s="6">
        <f t="shared" si="34"/>
        <v>17</v>
      </c>
      <c r="BB114" s="13">
        <f t="shared" si="35"/>
        <v>13.178294573643413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67</v>
      </c>
      <c r="BS114" s="38">
        <v>7</v>
      </c>
      <c r="BT114" s="38">
        <v>6</v>
      </c>
      <c r="BU114" s="38">
        <v>6</v>
      </c>
      <c r="BV114" s="38">
        <v>6</v>
      </c>
      <c r="BW114" s="38">
        <v>3</v>
      </c>
      <c r="BX114" s="38">
        <v>0</v>
      </c>
      <c r="BY114" s="38"/>
      <c r="BZ114" s="38"/>
      <c r="CA114" s="38"/>
      <c r="CB114" s="38"/>
      <c r="CC114" s="38"/>
      <c r="CD114" s="26"/>
      <c r="CE114" s="74">
        <f t="shared" si="38"/>
        <v>95</v>
      </c>
      <c r="CF114" s="13">
        <f t="shared" si="39"/>
        <v>0</v>
      </c>
      <c r="CG114" s="11">
        <v>4</v>
      </c>
      <c r="CH114" s="11">
        <v>3</v>
      </c>
      <c r="CI114" s="11">
        <v>3</v>
      </c>
      <c r="CJ114" s="11">
        <v>1</v>
      </c>
      <c r="CK114" s="11">
        <v>5</v>
      </c>
      <c r="CL114" s="11">
        <v>5</v>
      </c>
      <c r="CM114" s="11">
        <v>0</v>
      </c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21</v>
      </c>
      <c r="CU114" s="13">
        <f t="shared" si="41"/>
        <v>35.348774575814708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22</v>
      </c>
      <c r="AO115" s="11">
        <v>6</v>
      </c>
      <c r="AP115" s="11">
        <v>4</v>
      </c>
      <c r="AQ115" s="11">
        <v>3</v>
      </c>
      <c r="AR115" s="11">
        <v>7</v>
      </c>
      <c r="AS115" s="11">
        <v>0</v>
      </c>
      <c r="AT115" s="11">
        <v>0</v>
      </c>
      <c r="AU115" s="11"/>
      <c r="AV115" s="11"/>
      <c r="AW115" s="11"/>
      <c r="AX115" s="38"/>
      <c r="AY115" s="38"/>
      <c r="AZ115" s="46">
        <v>92</v>
      </c>
      <c r="BA115" s="6">
        <f t="shared" si="34"/>
        <v>42</v>
      </c>
      <c r="BB115" s="13">
        <f t="shared" si="35"/>
        <v>45.652173913043477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8</v>
      </c>
      <c r="BU115" s="38">
        <v>4</v>
      </c>
      <c r="BV115" s="38">
        <v>0</v>
      </c>
      <c r="BW115" s="38">
        <v>0</v>
      </c>
      <c r="BX115" s="38">
        <v>0</v>
      </c>
      <c r="BY115" s="38"/>
      <c r="BZ115" s="38"/>
      <c r="CA115" s="38"/>
      <c r="CB115" s="38"/>
      <c r="CC115" s="38"/>
      <c r="CD115" s="26"/>
      <c r="CE115" s="74">
        <f t="shared" si="38"/>
        <v>32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1</v>
      </c>
      <c r="CK115" s="11">
        <v>3</v>
      </c>
      <c r="CL115" s="11">
        <v>0</v>
      </c>
      <c r="CM115" s="11">
        <v>0</v>
      </c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4</v>
      </c>
      <c r="CU115" s="13">
        <f t="shared" si="41"/>
        <v>9.2669817440459639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1</v>
      </c>
      <c r="L116" s="11">
        <v>1</v>
      </c>
      <c r="M116" s="11">
        <v>0</v>
      </c>
      <c r="N116" s="11">
        <v>0</v>
      </c>
      <c r="O116" s="11">
        <v>0</v>
      </c>
      <c r="P116" s="11">
        <v>0</v>
      </c>
      <c r="Q116" s="11"/>
      <c r="R116" s="11"/>
      <c r="S116" s="11"/>
      <c r="T116" s="38"/>
      <c r="U116" s="38"/>
      <c r="V116" s="33">
        <v>21.826999999999998</v>
      </c>
      <c r="W116" s="6">
        <f t="shared" si="30"/>
        <v>9</v>
      </c>
      <c r="X116" s="13">
        <f t="shared" si="31"/>
        <v>41.233334860493883</v>
      </c>
      <c r="Y116" s="11">
        <v>1</v>
      </c>
      <c r="Z116" s="11">
        <v>2</v>
      </c>
      <c r="AA116" s="11">
        <v>3</v>
      </c>
      <c r="AB116" s="11">
        <v>0</v>
      </c>
      <c r="AC116" s="11">
        <v>0</v>
      </c>
      <c r="AD116" s="11">
        <v>0</v>
      </c>
      <c r="AE116" s="11">
        <v>0</v>
      </c>
      <c r="AF116" s="11"/>
      <c r="AG116" s="11"/>
      <c r="AH116" s="11"/>
      <c r="AI116" s="38"/>
      <c r="AJ116" s="38"/>
      <c r="AK116" s="28">
        <v>158</v>
      </c>
      <c r="AL116" s="8">
        <f t="shared" si="32"/>
        <v>6</v>
      </c>
      <c r="AM116" s="16">
        <f t="shared" si="33"/>
        <v>3.79746835443038</v>
      </c>
      <c r="AN116" s="11">
        <v>9</v>
      </c>
      <c r="AO116" s="11">
        <v>6</v>
      </c>
      <c r="AP116" s="11">
        <v>5</v>
      </c>
      <c r="AQ116" s="11">
        <v>3</v>
      </c>
      <c r="AR116" s="11">
        <v>3</v>
      </c>
      <c r="AS116" s="11">
        <v>0</v>
      </c>
      <c r="AT116" s="11">
        <v>0</v>
      </c>
      <c r="AU116" s="11"/>
      <c r="AV116" s="11"/>
      <c r="AW116" s="11"/>
      <c r="AX116" s="38"/>
      <c r="AY116" s="38"/>
      <c r="AZ116" s="46">
        <v>56</v>
      </c>
      <c r="BA116" s="6">
        <f t="shared" si="34"/>
        <v>26</v>
      </c>
      <c r="BB116" s="13">
        <f t="shared" si="35"/>
        <v>46.428571428571431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1</v>
      </c>
      <c r="BU116" s="38">
        <v>8</v>
      </c>
      <c r="BV116" s="38">
        <v>9</v>
      </c>
      <c r="BW116" s="38">
        <v>11</v>
      </c>
      <c r="BX116" s="38">
        <v>0</v>
      </c>
      <c r="BY116" s="38"/>
      <c r="BZ116" s="38"/>
      <c r="CA116" s="38"/>
      <c r="CB116" s="38"/>
      <c r="CC116" s="38"/>
      <c r="CD116" s="26"/>
      <c r="CE116" s="74">
        <f t="shared" si="38"/>
        <v>29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1</v>
      </c>
      <c r="K117" s="11">
        <v>1</v>
      </c>
      <c r="L117" s="11">
        <v>0</v>
      </c>
      <c r="M117" s="11">
        <v>0</v>
      </c>
      <c r="N117" s="11">
        <v>2</v>
      </c>
      <c r="O117" s="11">
        <v>0</v>
      </c>
      <c r="P117" s="11">
        <v>0</v>
      </c>
      <c r="Q117" s="11"/>
      <c r="R117" s="11"/>
      <c r="S117" s="11"/>
      <c r="T117" s="38"/>
      <c r="U117" s="38"/>
      <c r="V117" s="33">
        <v>32.658999999999999</v>
      </c>
      <c r="W117" s="6">
        <f t="shared" si="30"/>
        <v>4</v>
      </c>
      <c r="X117" s="13">
        <f t="shared" si="31"/>
        <v>12.247772436388132</v>
      </c>
      <c r="Y117" s="11">
        <v>2</v>
      </c>
      <c r="Z117" s="11">
        <v>1</v>
      </c>
      <c r="AA117" s="11">
        <v>0</v>
      </c>
      <c r="AB117" s="11">
        <v>2</v>
      </c>
      <c r="AC117" s="11">
        <v>0</v>
      </c>
      <c r="AD117" s="11">
        <v>0</v>
      </c>
      <c r="AE117" s="11">
        <v>0</v>
      </c>
      <c r="AF117" s="11"/>
      <c r="AG117" s="11"/>
      <c r="AH117" s="11"/>
      <c r="AI117" s="38"/>
      <c r="AJ117" s="38"/>
      <c r="AK117" s="28">
        <v>69</v>
      </c>
      <c r="AL117" s="8">
        <f t="shared" si="32"/>
        <v>5</v>
      </c>
      <c r="AM117" s="16">
        <f t="shared" si="33"/>
        <v>7.2463768115942031</v>
      </c>
      <c r="AN117" s="11">
        <v>17</v>
      </c>
      <c r="AO117" s="11">
        <v>8</v>
      </c>
      <c r="AP117" s="11">
        <v>3</v>
      </c>
      <c r="AQ117" s="11">
        <v>1</v>
      </c>
      <c r="AR117" s="11">
        <v>5</v>
      </c>
      <c r="AS117" s="11">
        <v>0</v>
      </c>
      <c r="AT117" s="11">
        <v>0</v>
      </c>
      <c r="AU117" s="11"/>
      <c r="AV117" s="11"/>
      <c r="AW117" s="11"/>
      <c r="AX117" s="38"/>
      <c r="AY117" s="38"/>
      <c r="AZ117" s="46">
        <v>84</v>
      </c>
      <c r="BA117" s="6">
        <f t="shared" si="34"/>
        <v>34</v>
      </c>
      <c r="BB117" s="13">
        <f t="shared" si="35"/>
        <v>40.476190476190474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1</v>
      </c>
      <c r="BV117" s="38">
        <v>0</v>
      </c>
      <c r="BW117" s="38">
        <v>0</v>
      </c>
      <c r="BX117" s="38">
        <v>0</v>
      </c>
      <c r="BY117" s="38"/>
      <c r="BZ117" s="38"/>
      <c r="CA117" s="38"/>
      <c r="CB117" s="38"/>
      <c r="CC117" s="38"/>
      <c r="CD117" s="26"/>
      <c r="CE117" s="74">
        <f t="shared" si="38"/>
        <v>1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1</v>
      </c>
      <c r="K118" s="11">
        <v>1</v>
      </c>
      <c r="L118" s="11">
        <v>0</v>
      </c>
      <c r="M118" s="11">
        <v>1</v>
      </c>
      <c r="N118" s="11">
        <v>2</v>
      </c>
      <c r="O118" s="11">
        <v>0</v>
      </c>
      <c r="P118" s="11">
        <v>0</v>
      </c>
      <c r="Q118" s="11"/>
      <c r="R118" s="11"/>
      <c r="S118" s="11"/>
      <c r="T118" s="38"/>
      <c r="U118" s="38"/>
      <c r="V118" s="33">
        <v>44.045000000000002</v>
      </c>
      <c r="W118" s="6">
        <f t="shared" si="30"/>
        <v>5</v>
      </c>
      <c r="X118" s="13">
        <f t="shared" si="31"/>
        <v>11.352026336701099</v>
      </c>
      <c r="Y118" s="11">
        <v>6</v>
      </c>
      <c r="Z118" s="11">
        <v>1</v>
      </c>
      <c r="AA118" s="11">
        <v>1</v>
      </c>
      <c r="AB118" s="11">
        <v>0</v>
      </c>
      <c r="AC118" s="11">
        <v>1</v>
      </c>
      <c r="AD118" s="11">
        <v>0</v>
      </c>
      <c r="AE118" s="11">
        <v>0</v>
      </c>
      <c r="AF118" s="11"/>
      <c r="AG118" s="11"/>
      <c r="AH118" s="11"/>
      <c r="AI118" s="38"/>
      <c r="AJ118" s="38"/>
      <c r="AK118" s="28" t="s">
        <v>646</v>
      </c>
      <c r="AL118" s="8">
        <f t="shared" si="32"/>
        <v>9</v>
      </c>
      <c r="AM118" s="16">
        <f t="shared" si="33"/>
        <v>0</v>
      </c>
      <c r="AN118" s="11">
        <v>7</v>
      </c>
      <c r="AO118" s="11">
        <v>7</v>
      </c>
      <c r="AP118" s="11">
        <v>6</v>
      </c>
      <c r="AQ118" s="11">
        <v>0</v>
      </c>
      <c r="AR118" s="11">
        <v>3</v>
      </c>
      <c r="AS118" s="11">
        <v>0</v>
      </c>
      <c r="AT118" s="11">
        <v>0</v>
      </c>
      <c r="AU118" s="11"/>
      <c r="AV118" s="11"/>
      <c r="AW118" s="11"/>
      <c r="AX118" s="38"/>
      <c r="AY118" s="38"/>
      <c r="AZ118" s="46">
        <v>113</v>
      </c>
      <c r="BA118" s="6">
        <f t="shared" si="34"/>
        <v>23</v>
      </c>
      <c r="BB118" s="13">
        <f t="shared" si="35"/>
        <v>20.353982300884958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5</v>
      </c>
      <c r="BS118" s="38">
        <v>1</v>
      </c>
      <c r="BT118" s="38">
        <v>5</v>
      </c>
      <c r="BU118" s="38">
        <v>0</v>
      </c>
      <c r="BV118" s="38">
        <v>1</v>
      </c>
      <c r="BW118" s="38">
        <v>0</v>
      </c>
      <c r="BX118" s="38">
        <v>0</v>
      </c>
      <c r="BY118" s="38"/>
      <c r="BZ118" s="38"/>
      <c r="CA118" s="38"/>
      <c r="CB118" s="38"/>
      <c r="CC118" s="38"/>
      <c r="CD118" s="26"/>
      <c r="CE118" s="74">
        <f t="shared" si="38"/>
        <v>12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>
        <v>0</v>
      </c>
      <c r="N119" s="11">
        <v>2</v>
      </c>
      <c r="O119" s="11">
        <v>1</v>
      </c>
      <c r="P119" s="11">
        <v>0</v>
      </c>
      <c r="Q119" s="11"/>
      <c r="R119" s="11"/>
      <c r="S119" s="11"/>
      <c r="T119" s="38"/>
      <c r="U119" s="38"/>
      <c r="V119" s="33">
        <v>15.562999999999999</v>
      </c>
      <c r="W119" s="6">
        <f t="shared" si="30"/>
        <v>6</v>
      </c>
      <c r="X119" s="13">
        <f t="shared" si="31"/>
        <v>38.552978217567308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7</v>
      </c>
      <c r="AO119" s="11">
        <v>2</v>
      </c>
      <c r="AP119" s="11">
        <v>1</v>
      </c>
      <c r="AQ119" s="11">
        <v>4</v>
      </c>
      <c r="AR119" s="11">
        <v>1</v>
      </c>
      <c r="AS119" s="11">
        <v>0</v>
      </c>
      <c r="AT119" s="11">
        <v>0</v>
      </c>
      <c r="AU119" s="11"/>
      <c r="AV119" s="11"/>
      <c r="AW119" s="11"/>
      <c r="AX119" s="38"/>
      <c r="AY119" s="38"/>
      <c r="AZ119" s="46">
        <v>40</v>
      </c>
      <c r="BA119" s="6">
        <f t="shared" si="34"/>
        <v>15</v>
      </c>
      <c r="BB119" s="13">
        <f t="shared" si="35"/>
        <v>37.5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23</v>
      </c>
      <c r="K120" s="11">
        <v>11</v>
      </c>
      <c r="L120" s="11">
        <v>7</v>
      </c>
      <c r="M120" s="11">
        <v>7</v>
      </c>
      <c r="N120" s="11">
        <v>11</v>
      </c>
      <c r="O120" s="11">
        <v>3</v>
      </c>
      <c r="P120" s="11">
        <v>0</v>
      </c>
      <c r="Q120" s="11"/>
      <c r="R120" s="11"/>
      <c r="S120" s="11"/>
      <c r="T120" s="38"/>
      <c r="U120" s="38"/>
      <c r="V120" s="33">
        <v>63.978999999999999</v>
      </c>
      <c r="W120" s="6">
        <f t="shared" si="30"/>
        <v>62</v>
      </c>
      <c r="X120" s="13">
        <f t="shared" si="31"/>
        <v>96.906797542943778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52</v>
      </c>
      <c r="AO120" s="11">
        <v>14</v>
      </c>
      <c r="AP120" s="11">
        <v>20</v>
      </c>
      <c r="AQ120" s="11">
        <v>10</v>
      </c>
      <c r="AR120" s="11">
        <v>5</v>
      </c>
      <c r="AS120" s="11">
        <v>1</v>
      </c>
      <c r="AT120" s="11">
        <v>0</v>
      </c>
      <c r="AU120" s="11"/>
      <c r="AV120" s="11"/>
      <c r="AW120" s="11"/>
      <c r="AX120" s="38"/>
      <c r="AY120" s="38"/>
      <c r="AZ120" s="46">
        <v>164</v>
      </c>
      <c r="BA120" s="6">
        <f t="shared" si="34"/>
        <v>102</v>
      </c>
      <c r="BB120" s="13">
        <f t="shared" si="35"/>
        <v>62.195121951219512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4</v>
      </c>
      <c r="BT120" s="38">
        <v>2</v>
      </c>
      <c r="BU120" s="38">
        <v>2</v>
      </c>
      <c r="BV120" s="38">
        <v>1</v>
      </c>
      <c r="BW120" s="38">
        <v>0</v>
      </c>
      <c r="BX120" s="38">
        <v>1</v>
      </c>
      <c r="BY120" s="38"/>
      <c r="BZ120" s="38"/>
      <c r="CA120" s="38"/>
      <c r="CB120" s="38"/>
      <c r="CC120" s="38"/>
      <c r="CD120" s="26"/>
      <c r="CE120" s="74">
        <f t="shared" si="38"/>
        <v>18</v>
      </c>
      <c r="CF120" s="13">
        <f t="shared" si="39"/>
        <v>0</v>
      </c>
      <c r="CG120" s="11">
        <v>2</v>
      </c>
      <c r="CH120" s="11">
        <v>2</v>
      </c>
      <c r="CI120" s="11">
        <v>0</v>
      </c>
      <c r="CJ120" s="11">
        <v>1</v>
      </c>
      <c r="CK120" s="11">
        <v>2</v>
      </c>
      <c r="CL120" s="11">
        <v>0</v>
      </c>
      <c r="CM120" s="11">
        <v>0</v>
      </c>
      <c r="CN120" s="11"/>
      <c r="CO120" s="11"/>
      <c r="CP120" s="11"/>
      <c r="CQ120" s="38"/>
      <c r="CR120" s="38"/>
      <c r="CS120" s="26">
        <v>100.021</v>
      </c>
      <c r="CT120" s="6">
        <f t="shared" si="40"/>
        <v>7</v>
      </c>
      <c r="CU120" s="13">
        <f t="shared" si="41"/>
        <v>6.9985303086351873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1</v>
      </c>
      <c r="K121" s="11">
        <v>2</v>
      </c>
      <c r="L121" s="11">
        <v>0</v>
      </c>
      <c r="M121" s="11">
        <v>1</v>
      </c>
      <c r="N121" s="11">
        <v>3</v>
      </c>
      <c r="O121" s="11">
        <v>0</v>
      </c>
      <c r="P121" s="11">
        <v>0</v>
      </c>
      <c r="Q121" s="11"/>
      <c r="R121" s="11"/>
      <c r="S121" s="11"/>
      <c r="T121" s="38"/>
      <c r="U121" s="38"/>
      <c r="V121" s="33">
        <v>29.623999999999999</v>
      </c>
      <c r="W121" s="6">
        <f t="shared" si="30"/>
        <v>7</v>
      </c>
      <c r="X121" s="13">
        <f t="shared" si="31"/>
        <v>23.629489603024574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8</v>
      </c>
      <c r="AO121" s="11">
        <v>3</v>
      </c>
      <c r="AP121" s="11">
        <v>1</v>
      </c>
      <c r="AQ121" s="11">
        <v>0</v>
      </c>
      <c r="AR121" s="11">
        <v>0</v>
      </c>
      <c r="AS121" s="11">
        <v>1</v>
      </c>
      <c r="AT121" s="11">
        <v>0</v>
      </c>
      <c r="AU121" s="11"/>
      <c r="AV121" s="11"/>
      <c r="AW121" s="11"/>
      <c r="AX121" s="38"/>
      <c r="AY121" s="38"/>
      <c r="AZ121" s="46">
        <v>76</v>
      </c>
      <c r="BA121" s="6">
        <f t="shared" si="34"/>
        <v>13</v>
      </c>
      <c r="BB121" s="13">
        <f t="shared" si="35"/>
        <v>17.105263157894736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1</v>
      </c>
      <c r="BU121" s="38">
        <v>0</v>
      </c>
      <c r="BV121" s="38">
        <v>0</v>
      </c>
      <c r="BW121" s="38">
        <v>1</v>
      </c>
      <c r="BX121" s="38">
        <v>0</v>
      </c>
      <c r="BY121" s="38"/>
      <c r="BZ121" s="38"/>
      <c r="CA121" s="38"/>
      <c r="CB121" s="38"/>
      <c r="CC121" s="38"/>
      <c r="CD121" s="26"/>
      <c r="CE121" s="74">
        <f t="shared" si="38"/>
        <v>13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3</v>
      </c>
      <c r="L122" s="11">
        <v>2</v>
      </c>
      <c r="M122" s="11">
        <v>1</v>
      </c>
      <c r="N122" s="11">
        <v>0</v>
      </c>
      <c r="O122" s="11">
        <v>1</v>
      </c>
      <c r="P122" s="11">
        <v>0</v>
      </c>
      <c r="Q122" s="11"/>
      <c r="R122" s="11"/>
      <c r="S122" s="11"/>
      <c r="T122" s="38"/>
      <c r="U122" s="38"/>
      <c r="V122" s="33">
        <v>31.319999999999993</v>
      </c>
      <c r="W122" s="6">
        <f t="shared" si="30"/>
        <v>8</v>
      </c>
      <c r="X122" s="13">
        <f t="shared" si="31"/>
        <v>25.542784163473826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5</v>
      </c>
      <c r="AO122" s="11">
        <v>5</v>
      </c>
      <c r="AP122" s="11">
        <v>1</v>
      </c>
      <c r="AQ122" s="11">
        <v>2</v>
      </c>
      <c r="AR122" s="11">
        <v>0</v>
      </c>
      <c r="AS122" s="11">
        <v>0</v>
      </c>
      <c r="AT122" s="11">
        <v>0</v>
      </c>
      <c r="AU122" s="11"/>
      <c r="AV122" s="11"/>
      <c r="AW122" s="11"/>
      <c r="AX122" s="38"/>
      <c r="AY122" s="38"/>
      <c r="AZ122" s="46">
        <v>80</v>
      </c>
      <c r="BA122" s="6">
        <f t="shared" si="34"/>
        <v>13</v>
      </c>
      <c r="BB122" s="13">
        <f t="shared" si="35"/>
        <v>16.25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2</v>
      </c>
      <c r="BU122" s="38">
        <v>2</v>
      </c>
      <c r="BV122" s="38">
        <v>1</v>
      </c>
      <c r="BW122" s="38">
        <v>5</v>
      </c>
      <c r="BX122" s="38">
        <v>0</v>
      </c>
      <c r="BY122" s="38"/>
      <c r="BZ122" s="38"/>
      <c r="CA122" s="38"/>
      <c r="CB122" s="38"/>
      <c r="CC122" s="38"/>
      <c r="CD122" s="26"/>
      <c r="CE122" s="74">
        <f t="shared" si="38"/>
        <v>12</v>
      </c>
      <c r="CF122" s="13">
        <f t="shared" si="39"/>
        <v>0</v>
      </c>
      <c r="CG122" s="11">
        <v>1</v>
      </c>
      <c r="CH122" s="11">
        <v>0</v>
      </c>
      <c r="CI122" s="11">
        <v>0</v>
      </c>
      <c r="CJ122" s="11">
        <v>2</v>
      </c>
      <c r="CK122" s="11">
        <v>0</v>
      </c>
      <c r="CL122" s="11">
        <v>1</v>
      </c>
      <c r="CM122" s="11">
        <v>0</v>
      </c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4</v>
      </c>
      <c r="CU122" s="13">
        <f t="shared" si="41"/>
        <v>8.2169268693508624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2</v>
      </c>
      <c r="K123" s="11">
        <v>1</v>
      </c>
      <c r="L123" s="11">
        <v>0</v>
      </c>
      <c r="M123" s="11">
        <v>1</v>
      </c>
      <c r="N123" s="11">
        <v>0</v>
      </c>
      <c r="O123" s="11">
        <v>0</v>
      </c>
      <c r="P123" s="11">
        <v>0</v>
      </c>
      <c r="Q123" s="11"/>
      <c r="R123" s="11"/>
      <c r="S123" s="11"/>
      <c r="T123" s="38"/>
      <c r="U123" s="38"/>
      <c r="V123" s="33">
        <v>26.395</v>
      </c>
      <c r="W123" s="6">
        <f t="shared" si="30"/>
        <v>4</v>
      </c>
      <c r="X123" s="13">
        <f t="shared" si="31"/>
        <v>15.154385300246259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/>
      <c r="AG123" s="11"/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13</v>
      </c>
      <c r="AO123" s="11">
        <v>9</v>
      </c>
      <c r="AP123" s="11">
        <v>6</v>
      </c>
      <c r="AQ123" s="11">
        <v>0</v>
      </c>
      <c r="AR123" s="11">
        <v>0</v>
      </c>
      <c r="AS123" s="11">
        <v>0</v>
      </c>
      <c r="AT123" s="11">
        <v>0</v>
      </c>
      <c r="AU123" s="11"/>
      <c r="AV123" s="11"/>
      <c r="AW123" s="11"/>
      <c r="AX123" s="38"/>
      <c r="AY123" s="38"/>
      <c r="AZ123" s="46">
        <v>68</v>
      </c>
      <c r="BA123" s="6">
        <f t="shared" si="34"/>
        <v>28</v>
      </c>
      <c r="BB123" s="13">
        <f t="shared" si="35"/>
        <v>41.17647058823529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/>
      <c r="BZ123" s="38"/>
      <c r="CA123" s="38"/>
      <c r="CB123" s="38"/>
      <c r="CC123" s="38"/>
      <c r="CD123" s="26"/>
      <c r="CE123" s="74">
        <f t="shared" si="38"/>
        <v>6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>
        <v>0</v>
      </c>
      <c r="N124" s="11">
        <v>1</v>
      </c>
      <c r="O124" s="11">
        <v>0</v>
      </c>
      <c r="P124" s="11">
        <v>0</v>
      </c>
      <c r="Q124" s="11"/>
      <c r="R124" s="11"/>
      <c r="S124" s="11"/>
      <c r="T124" s="38"/>
      <c r="U124" s="38"/>
      <c r="V124" s="33">
        <v>23.36</v>
      </c>
      <c r="W124" s="6">
        <f t="shared" si="30"/>
        <v>2</v>
      </c>
      <c r="X124" s="13">
        <f t="shared" si="31"/>
        <v>8.5616438356164384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11</v>
      </c>
      <c r="AO124" s="11">
        <v>2</v>
      </c>
      <c r="AP124" s="11">
        <v>0</v>
      </c>
      <c r="AQ124" s="11">
        <v>4</v>
      </c>
      <c r="AR124" s="11">
        <v>1</v>
      </c>
      <c r="AS124" s="11">
        <v>0</v>
      </c>
      <c r="AT124" s="11">
        <v>0</v>
      </c>
      <c r="AU124" s="11"/>
      <c r="AV124" s="11"/>
      <c r="AW124" s="11"/>
      <c r="AX124" s="38"/>
      <c r="AY124" s="38"/>
      <c r="AZ124" s="46">
        <v>60</v>
      </c>
      <c r="BA124" s="6">
        <f t="shared" si="34"/>
        <v>18</v>
      </c>
      <c r="BB124" s="13">
        <f t="shared" si="35"/>
        <v>30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>
        <v>1</v>
      </c>
      <c r="BV124" s="38">
        <v>0</v>
      </c>
      <c r="BW124" s="38">
        <v>0</v>
      </c>
      <c r="BX124" s="38">
        <v>0</v>
      </c>
      <c r="BY124" s="38"/>
      <c r="BZ124" s="38"/>
      <c r="CA124" s="38"/>
      <c r="CB124" s="38"/>
      <c r="CC124" s="38"/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>
        <v>0</v>
      </c>
      <c r="N125" s="11">
        <v>0</v>
      </c>
      <c r="O125" s="11">
        <v>0</v>
      </c>
      <c r="P125" s="11">
        <v>0</v>
      </c>
      <c r="Q125" s="11"/>
      <c r="R125" s="11"/>
      <c r="S125" s="11"/>
      <c r="T125" s="38"/>
      <c r="U125" s="38"/>
      <c r="V125" s="33">
        <v>42.152000000000001</v>
      </c>
      <c r="W125" s="6">
        <f t="shared" si="30"/>
        <v>3</v>
      </c>
      <c r="X125" s="13">
        <f t="shared" si="31"/>
        <v>7.1171000189789337</v>
      </c>
      <c r="Y125" s="11">
        <v>2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19</v>
      </c>
      <c r="AO125" s="11">
        <v>4</v>
      </c>
      <c r="AP125" s="11">
        <v>4</v>
      </c>
      <c r="AQ125" s="11">
        <v>0</v>
      </c>
      <c r="AR125" s="11">
        <v>1</v>
      </c>
      <c r="AS125" s="11">
        <v>5</v>
      </c>
      <c r="AT125" s="11">
        <v>0</v>
      </c>
      <c r="AU125" s="11"/>
      <c r="AV125" s="11"/>
      <c r="AW125" s="11"/>
      <c r="AX125" s="38"/>
      <c r="AY125" s="38"/>
      <c r="AZ125" s="46">
        <v>108</v>
      </c>
      <c r="BA125" s="6">
        <f t="shared" si="34"/>
        <v>33</v>
      </c>
      <c r="BB125" s="13">
        <f t="shared" si="35"/>
        <v>30.555555555555557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39</v>
      </c>
      <c r="BS125" s="38">
        <v>9</v>
      </c>
      <c r="BT125" s="38">
        <v>4</v>
      </c>
      <c r="BU125" s="38">
        <v>4</v>
      </c>
      <c r="BV125" s="38">
        <v>5</v>
      </c>
      <c r="BW125" s="38">
        <v>2</v>
      </c>
      <c r="BX125" s="38">
        <v>0</v>
      </c>
      <c r="BY125" s="38"/>
      <c r="BZ125" s="38"/>
      <c r="CA125" s="38"/>
      <c r="CB125" s="38"/>
      <c r="CC125" s="38"/>
      <c r="CD125" s="26"/>
      <c r="CE125" s="74">
        <f t="shared" si="38"/>
        <v>63</v>
      </c>
      <c r="CF125" s="13">
        <f t="shared" si="39"/>
        <v>0</v>
      </c>
      <c r="CG125" s="11">
        <v>1</v>
      </c>
      <c r="CH125" s="11">
        <v>1</v>
      </c>
      <c r="CI125" s="11">
        <v>1</v>
      </c>
      <c r="CJ125" s="11">
        <v>1</v>
      </c>
      <c r="CK125" s="11">
        <v>2</v>
      </c>
      <c r="CL125" s="11">
        <v>0</v>
      </c>
      <c r="CM125" s="11">
        <v>0</v>
      </c>
      <c r="CN125" s="11"/>
      <c r="CO125" s="11"/>
      <c r="CP125" s="11"/>
      <c r="CQ125" s="38"/>
      <c r="CR125" s="38"/>
      <c r="CS125" s="26">
        <v>24</v>
      </c>
      <c r="CT125" s="6">
        <f t="shared" si="40"/>
        <v>6</v>
      </c>
      <c r="CU125" s="13">
        <f t="shared" si="41"/>
        <v>25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1</v>
      </c>
      <c r="L126" s="11">
        <v>2</v>
      </c>
      <c r="M126" s="11">
        <v>3</v>
      </c>
      <c r="N126" s="11">
        <v>2</v>
      </c>
      <c r="O126" s="11">
        <v>2</v>
      </c>
      <c r="P126" s="11">
        <v>2</v>
      </c>
      <c r="Q126" s="11"/>
      <c r="R126" s="11"/>
      <c r="S126" s="11"/>
      <c r="T126" s="38"/>
      <c r="U126" s="38"/>
      <c r="V126" s="33">
        <v>35.887999999999991</v>
      </c>
      <c r="W126" s="6">
        <f t="shared" si="30"/>
        <v>15</v>
      </c>
      <c r="X126" s="13">
        <f t="shared" si="31"/>
        <v>41.796700847079812</v>
      </c>
      <c r="Y126" s="11">
        <v>17</v>
      </c>
      <c r="Z126" s="11">
        <v>4</v>
      </c>
      <c r="AA126" s="11">
        <v>5</v>
      </c>
      <c r="AB126" s="11">
        <v>1</v>
      </c>
      <c r="AC126" s="11">
        <v>0</v>
      </c>
      <c r="AD126" s="11">
        <v>0</v>
      </c>
      <c r="AE126" s="11">
        <v>0</v>
      </c>
      <c r="AF126" s="11"/>
      <c r="AG126" s="11"/>
      <c r="AH126" s="11"/>
      <c r="AI126" s="38"/>
      <c r="AJ126" s="38"/>
      <c r="AK126" s="28">
        <v>60</v>
      </c>
      <c r="AL126" s="8">
        <f t="shared" si="32"/>
        <v>27</v>
      </c>
      <c r="AM126" s="16">
        <f t="shared" si="33"/>
        <v>45</v>
      </c>
      <c r="AN126" s="11">
        <v>13</v>
      </c>
      <c r="AO126" s="11">
        <v>4</v>
      </c>
      <c r="AP126" s="11">
        <v>9</v>
      </c>
      <c r="AQ126" s="11">
        <v>4</v>
      </c>
      <c r="AR126" s="11">
        <v>1</v>
      </c>
      <c r="AS126" s="11">
        <v>5</v>
      </c>
      <c r="AT126" s="11">
        <v>0</v>
      </c>
      <c r="AU126" s="11"/>
      <c r="AV126" s="11"/>
      <c r="AW126" s="11"/>
      <c r="AX126" s="38"/>
      <c r="AY126" s="38"/>
      <c r="AZ126" s="46">
        <v>92</v>
      </c>
      <c r="BA126" s="6">
        <f t="shared" si="34"/>
        <v>36</v>
      </c>
      <c r="BB126" s="13">
        <f t="shared" si="35"/>
        <v>39.130434782608695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0</v>
      </c>
      <c r="BT126" s="38">
        <v>8</v>
      </c>
      <c r="BU126" s="38">
        <v>7</v>
      </c>
      <c r="BV126" s="38">
        <v>9</v>
      </c>
      <c r="BW126" s="38">
        <v>2</v>
      </c>
      <c r="BX126" s="38">
        <v>0</v>
      </c>
      <c r="BY126" s="38"/>
      <c r="BZ126" s="38"/>
      <c r="CA126" s="38"/>
      <c r="CB126" s="38"/>
      <c r="CC126" s="38"/>
      <c r="CD126" s="26"/>
      <c r="CE126" s="74">
        <f t="shared" si="38"/>
        <v>26</v>
      </c>
      <c r="CF126" s="13">
        <f t="shared" si="39"/>
        <v>0</v>
      </c>
      <c r="CG126" s="11">
        <v>0</v>
      </c>
      <c r="CH126" s="11">
        <v>0</v>
      </c>
      <c r="CI126" s="11">
        <v>2</v>
      </c>
      <c r="CJ126" s="11">
        <v>1</v>
      </c>
      <c r="CK126" s="11">
        <v>0</v>
      </c>
      <c r="CL126" s="11">
        <v>0</v>
      </c>
      <c r="CM126" s="11">
        <v>0</v>
      </c>
      <c r="CN126" s="11"/>
      <c r="CO126" s="11"/>
      <c r="CP126" s="11"/>
      <c r="CQ126" s="38"/>
      <c r="CR126" s="38"/>
      <c r="CS126" s="26">
        <v>13</v>
      </c>
      <c r="CT126" s="6">
        <f t="shared" si="40"/>
        <v>3</v>
      </c>
      <c r="CU126" s="13">
        <f t="shared" si="41"/>
        <v>23.076923076923077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1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/>
      <c r="AG127" s="11"/>
      <c r="AH127" s="11"/>
      <c r="AI127" s="38"/>
      <c r="AJ127" s="38"/>
      <c r="AK127" s="28" t="s">
        <v>646</v>
      </c>
      <c r="AL127" s="8">
        <f t="shared" si="32"/>
        <v>1</v>
      </c>
      <c r="AM127" s="16">
        <f t="shared" si="33"/>
        <v>0</v>
      </c>
      <c r="AN127" s="11">
        <v>1</v>
      </c>
      <c r="AO127" s="11">
        <v>2</v>
      </c>
      <c r="AP127" s="11">
        <v>6</v>
      </c>
      <c r="AQ127" s="11">
        <v>0</v>
      </c>
      <c r="AR127" s="11">
        <v>0</v>
      </c>
      <c r="AS127" s="11">
        <v>0</v>
      </c>
      <c r="AT127" s="11">
        <v>0</v>
      </c>
      <c r="AU127" s="11"/>
      <c r="AV127" s="11"/>
      <c r="AW127" s="11"/>
      <c r="AX127" s="38"/>
      <c r="AY127" s="38"/>
      <c r="AZ127" s="46">
        <v>67</v>
      </c>
      <c r="BA127" s="6">
        <f t="shared" si="34"/>
        <v>9</v>
      </c>
      <c r="BB127" s="13">
        <f t="shared" si="35"/>
        <v>13.432835820895523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>
        <v>0</v>
      </c>
      <c r="BV127" s="38">
        <v>0</v>
      </c>
      <c r="BW127" s="38">
        <v>0</v>
      </c>
      <c r="BX127" s="38">
        <v>0</v>
      </c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1</v>
      </c>
      <c r="K128" s="11">
        <v>2</v>
      </c>
      <c r="L128" s="11">
        <v>2</v>
      </c>
      <c r="M128" s="11">
        <v>1</v>
      </c>
      <c r="N128" s="11">
        <v>1</v>
      </c>
      <c r="O128" s="11">
        <v>1</v>
      </c>
      <c r="P128" s="11">
        <v>0</v>
      </c>
      <c r="Q128" s="11"/>
      <c r="R128" s="11"/>
      <c r="S128" s="11"/>
      <c r="T128" s="38"/>
      <c r="U128" s="38"/>
      <c r="V128" s="33">
        <v>27.34</v>
      </c>
      <c r="W128" s="6">
        <f t="shared" si="30"/>
        <v>8</v>
      </c>
      <c r="X128" s="13">
        <f t="shared" si="31"/>
        <v>29.261155815654718</v>
      </c>
      <c r="Y128" s="11">
        <v>3</v>
      </c>
      <c r="Z128" s="11">
        <v>0</v>
      </c>
      <c r="AA128" s="11">
        <v>1</v>
      </c>
      <c r="AB128" s="11">
        <v>0</v>
      </c>
      <c r="AC128" s="11">
        <v>1</v>
      </c>
      <c r="AD128" s="11">
        <v>8</v>
      </c>
      <c r="AE128" s="11">
        <v>0</v>
      </c>
      <c r="AF128" s="11"/>
      <c r="AG128" s="11"/>
      <c r="AH128" s="11"/>
      <c r="AI128" s="38"/>
      <c r="AJ128" s="38"/>
      <c r="AK128" s="28">
        <v>133</v>
      </c>
      <c r="AL128" s="8">
        <f t="shared" si="32"/>
        <v>13</v>
      </c>
      <c r="AM128" s="16">
        <f t="shared" si="33"/>
        <v>9.7744360902255636</v>
      </c>
      <c r="AN128" s="11">
        <v>6</v>
      </c>
      <c r="AO128" s="11">
        <v>7</v>
      </c>
      <c r="AP128" s="11">
        <v>7</v>
      </c>
      <c r="AQ128" s="11">
        <v>1</v>
      </c>
      <c r="AR128" s="11">
        <v>1</v>
      </c>
      <c r="AS128" s="11">
        <v>6</v>
      </c>
      <c r="AT128" s="11">
        <v>0</v>
      </c>
      <c r="AU128" s="11"/>
      <c r="AV128" s="11"/>
      <c r="AW128" s="11"/>
      <c r="AX128" s="38"/>
      <c r="AY128" s="38"/>
      <c r="AZ128" s="46">
        <v>70</v>
      </c>
      <c r="BA128" s="6">
        <f t="shared" si="34"/>
        <v>28</v>
      </c>
      <c r="BB128" s="13">
        <f t="shared" si="35"/>
        <v>40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7</v>
      </c>
      <c r="BU128" s="38">
        <v>0</v>
      </c>
      <c r="BV128" s="38">
        <v>0</v>
      </c>
      <c r="BW128" s="38">
        <v>2</v>
      </c>
      <c r="BX128" s="38">
        <v>0</v>
      </c>
      <c r="BY128" s="38"/>
      <c r="BZ128" s="38"/>
      <c r="CA128" s="38"/>
      <c r="CB128" s="38"/>
      <c r="CC128" s="38"/>
      <c r="CD128" s="26"/>
      <c r="CE128" s="74">
        <f t="shared" si="38"/>
        <v>9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1</v>
      </c>
      <c r="CL128" s="11">
        <v>0</v>
      </c>
      <c r="CM128" s="11">
        <v>0</v>
      </c>
      <c r="CN128" s="11"/>
      <c r="CO128" s="11"/>
      <c r="CP128" s="11"/>
      <c r="CQ128" s="38"/>
      <c r="CR128" s="38"/>
      <c r="CS128" s="26">
        <v>17</v>
      </c>
      <c r="CT128" s="6">
        <f t="shared" si="40"/>
        <v>1</v>
      </c>
      <c r="CU128" s="13">
        <f t="shared" si="41"/>
        <v>5.8823529411764701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>
        <v>3</v>
      </c>
      <c r="N129" s="11">
        <v>2</v>
      </c>
      <c r="O129" s="11">
        <v>1</v>
      </c>
      <c r="P129" s="11">
        <v>0</v>
      </c>
      <c r="Q129" s="11"/>
      <c r="R129" s="11"/>
      <c r="S129" s="11"/>
      <c r="T129" s="38"/>
      <c r="U129" s="38"/>
      <c r="V129" s="33">
        <v>27.34</v>
      </c>
      <c r="W129" s="6">
        <f t="shared" si="30"/>
        <v>7</v>
      </c>
      <c r="X129" s="13">
        <f t="shared" si="31"/>
        <v>25.603511338697878</v>
      </c>
      <c r="Y129" s="11">
        <v>5</v>
      </c>
      <c r="Z129" s="11">
        <v>0</v>
      </c>
      <c r="AA129" s="11">
        <v>1</v>
      </c>
      <c r="AB129" s="11">
        <v>0</v>
      </c>
      <c r="AC129" s="11">
        <v>1</v>
      </c>
      <c r="AD129" s="11">
        <v>0</v>
      </c>
      <c r="AE129" s="11">
        <v>0</v>
      </c>
      <c r="AF129" s="11"/>
      <c r="AG129" s="11"/>
      <c r="AH129" s="11"/>
      <c r="AI129" s="38"/>
      <c r="AJ129" s="38"/>
      <c r="AK129" s="28">
        <v>121</v>
      </c>
      <c r="AL129" s="8">
        <f t="shared" si="32"/>
        <v>7</v>
      </c>
      <c r="AM129" s="16">
        <f t="shared" si="33"/>
        <v>5.785123966942149</v>
      </c>
      <c r="AN129" s="11">
        <v>14</v>
      </c>
      <c r="AO129" s="11">
        <v>0</v>
      </c>
      <c r="AP129" s="11">
        <v>0</v>
      </c>
      <c r="AQ129" s="11">
        <v>0</v>
      </c>
      <c r="AR129" s="11">
        <v>1</v>
      </c>
      <c r="AS129" s="11">
        <v>0</v>
      </c>
      <c r="AT129" s="11">
        <v>0</v>
      </c>
      <c r="AU129" s="11"/>
      <c r="AV129" s="11"/>
      <c r="AW129" s="11"/>
      <c r="AX129" s="38"/>
      <c r="AY129" s="38"/>
      <c r="AZ129" s="46">
        <v>70</v>
      </c>
      <c r="BA129" s="6">
        <f t="shared" si="34"/>
        <v>15</v>
      </c>
      <c r="BB129" s="13">
        <f t="shared" si="35"/>
        <v>21.428571428571427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>
        <v>0</v>
      </c>
      <c r="BV129" s="38">
        <v>0</v>
      </c>
      <c r="BW129" s="38">
        <v>0</v>
      </c>
      <c r="BX129" s="38">
        <v>0</v>
      </c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6</v>
      </c>
      <c r="AP130" s="11">
        <v>2</v>
      </c>
      <c r="AQ130" s="11">
        <v>0</v>
      </c>
      <c r="AR130" s="11">
        <v>1</v>
      </c>
      <c r="AS130" s="11">
        <v>0</v>
      </c>
      <c r="AT130" s="11">
        <v>0</v>
      </c>
      <c r="AU130" s="11"/>
      <c r="AV130" s="11"/>
      <c r="AW130" s="11"/>
      <c r="AX130" s="38"/>
      <c r="AY130" s="38"/>
      <c r="AZ130" s="46">
        <v>77</v>
      </c>
      <c r="BA130" s="6">
        <f t="shared" si="34"/>
        <v>9</v>
      </c>
      <c r="BB130" s="13">
        <f t="shared" si="35"/>
        <v>11.688311688311687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>
        <v>0</v>
      </c>
      <c r="BV130" s="38">
        <v>0</v>
      </c>
      <c r="BW130" s="38">
        <v>0</v>
      </c>
      <c r="BX130" s="38">
        <v>0</v>
      </c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>
        <v>0</v>
      </c>
      <c r="N131" s="11">
        <v>2</v>
      </c>
      <c r="O131" s="11">
        <v>0</v>
      </c>
      <c r="P131" s="11">
        <v>0</v>
      </c>
      <c r="Q131" s="11"/>
      <c r="R131" s="11"/>
      <c r="S131" s="11"/>
      <c r="T131" s="38"/>
      <c r="U131" s="38"/>
      <c r="V131" s="33">
        <v>27.34</v>
      </c>
      <c r="W131" s="6">
        <f t="shared" si="30"/>
        <v>2</v>
      </c>
      <c r="X131" s="13">
        <f t="shared" si="31"/>
        <v>7.3152889539136794</v>
      </c>
      <c r="Y131" s="11">
        <v>3</v>
      </c>
      <c r="Z131" s="11">
        <v>0</v>
      </c>
      <c r="AA131" s="11">
        <v>3</v>
      </c>
      <c r="AB131" s="11">
        <v>1</v>
      </c>
      <c r="AC131" s="11">
        <v>0</v>
      </c>
      <c r="AD131" s="11">
        <v>0</v>
      </c>
      <c r="AE131" s="11">
        <v>0</v>
      </c>
      <c r="AF131" s="11"/>
      <c r="AG131" s="11"/>
      <c r="AH131" s="11"/>
      <c r="AI131" s="38"/>
      <c r="AJ131" s="38"/>
      <c r="AK131" s="28">
        <v>33</v>
      </c>
      <c r="AL131" s="8">
        <f t="shared" si="32"/>
        <v>7</v>
      </c>
      <c r="AM131" s="16">
        <f t="shared" si="33"/>
        <v>21.212121212121211</v>
      </c>
      <c r="AN131" s="11">
        <v>6</v>
      </c>
      <c r="AO131" s="11">
        <v>6</v>
      </c>
      <c r="AP131" s="11">
        <v>9</v>
      </c>
      <c r="AQ131" s="11">
        <v>0</v>
      </c>
      <c r="AR131" s="11">
        <v>1</v>
      </c>
      <c r="AS131" s="11">
        <v>0</v>
      </c>
      <c r="AT131" s="11">
        <v>0</v>
      </c>
      <c r="AU131" s="11"/>
      <c r="AV131" s="11"/>
      <c r="AW131" s="11"/>
      <c r="AX131" s="38"/>
      <c r="AY131" s="38"/>
      <c r="AZ131" s="46">
        <v>70</v>
      </c>
      <c r="BA131" s="6">
        <f t="shared" si="34"/>
        <v>22</v>
      </c>
      <c r="BB131" s="13">
        <f t="shared" si="35"/>
        <v>31.428571428571427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1</v>
      </c>
      <c r="BU131" s="38">
        <v>0</v>
      </c>
      <c r="BV131" s="38">
        <v>0</v>
      </c>
      <c r="BW131" s="38">
        <v>0</v>
      </c>
      <c r="BX131" s="38">
        <v>0</v>
      </c>
      <c r="BY131" s="38"/>
      <c r="BZ131" s="38"/>
      <c r="CA131" s="38"/>
      <c r="CB131" s="38"/>
      <c r="CC131" s="38"/>
      <c r="CD131" s="26"/>
      <c r="CE131" s="74">
        <f t="shared" si="38"/>
        <v>1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0</v>
      </c>
      <c r="M132" s="11">
        <v>2</v>
      </c>
      <c r="N132" s="11">
        <v>1</v>
      </c>
      <c r="O132" s="11">
        <v>2</v>
      </c>
      <c r="P132" s="11">
        <v>0</v>
      </c>
      <c r="Q132" s="11"/>
      <c r="R132" s="11"/>
      <c r="S132" s="11"/>
      <c r="T132" s="38"/>
      <c r="U132" s="38"/>
      <c r="V132" s="33">
        <v>32.462000000000003</v>
      </c>
      <c r="W132" s="6">
        <f t="shared" si="30"/>
        <v>11</v>
      </c>
      <c r="X132" s="13">
        <f t="shared" si="31"/>
        <v>33.885774135912754</v>
      </c>
      <c r="Y132" s="11">
        <v>0</v>
      </c>
      <c r="Z132" s="11">
        <v>0</v>
      </c>
      <c r="AA132" s="11">
        <v>1</v>
      </c>
      <c r="AB132" s="11">
        <v>0</v>
      </c>
      <c r="AC132" s="11">
        <v>0</v>
      </c>
      <c r="AD132" s="11">
        <v>0</v>
      </c>
      <c r="AE132" s="11">
        <v>0</v>
      </c>
      <c r="AF132" s="11"/>
      <c r="AG132" s="11"/>
      <c r="AH132" s="11"/>
      <c r="AI132" s="38"/>
      <c r="AJ132" s="38"/>
      <c r="AK132" s="28">
        <v>208</v>
      </c>
      <c r="AL132" s="8">
        <f t="shared" si="32"/>
        <v>1</v>
      </c>
      <c r="AM132" s="16">
        <f t="shared" si="33"/>
        <v>0.48076923076923078</v>
      </c>
      <c r="AN132" s="11">
        <v>28</v>
      </c>
      <c r="AO132" s="11">
        <v>13</v>
      </c>
      <c r="AP132" s="11">
        <v>6</v>
      </c>
      <c r="AQ132" s="11">
        <v>2</v>
      </c>
      <c r="AR132" s="11">
        <v>2</v>
      </c>
      <c r="AS132" s="11">
        <v>3</v>
      </c>
      <c r="AT132" s="11">
        <v>4</v>
      </c>
      <c r="AU132" s="11"/>
      <c r="AV132" s="11"/>
      <c r="AW132" s="11"/>
      <c r="AX132" s="38"/>
      <c r="AY132" s="38"/>
      <c r="AZ132" s="46">
        <v>83</v>
      </c>
      <c r="BA132" s="6">
        <f t="shared" si="34"/>
        <v>58</v>
      </c>
      <c r="BB132" s="13">
        <f t="shared" si="35"/>
        <v>69.879518072289159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24</v>
      </c>
      <c r="BU132" s="38">
        <v>7</v>
      </c>
      <c r="BV132" s="38">
        <v>1</v>
      </c>
      <c r="BW132" s="38">
        <v>8</v>
      </c>
      <c r="BX132" s="38">
        <v>6</v>
      </c>
      <c r="BY132" s="38"/>
      <c r="BZ132" s="38"/>
      <c r="CA132" s="38"/>
      <c r="CB132" s="38"/>
      <c r="CC132" s="38"/>
      <c r="CD132" s="26"/>
      <c r="CE132" s="74">
        <f t="shared" si="38"/>
        <v>97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>
        <v>1</v>
      </c>
      <c r="CK132" s="11">
        <v>2</v>
      </c>
      <c r="CL132" s="11">
        <v>0</v>
      </c>
      <c r="CM132" s="11">
        <v>0</v>
      </c>
      <c r="CN132" s="11"/>
      <c r="CO132" s="11"/>
      <c r="CP132" s="11"/>
      <c r="CQ132" s="38"/>
      <c r="CR132" s="38"/>
      <c r="CS132" s="26">
        <v>21</v>
      </c>
      <c r="CT132" s="6">
        <f t="shared" si="40"/>
        <v>5</v>
      </c>
      <c r="CU132" s="13">
        <f t="shared" si="41"/>
        <v>23.809523809523807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14</v>
      </c>
      <c r="AO133" s="11">
        <v>1</v>
      </c>
      <c r="AP133" s="11">
        <v>1</v>
      </c>
      <c r="AQ133" s="11">
        <v>0</v>
      </c>
      <c r="AR133" s="11">
        <v>0</v>
      </c>
      <c r="AS133" s="11">
        <v>0</v>
      </c>
      <c r="AT133" s="11">
        <v>0</v>
      </c>
      <c r="AU133" s="11"/>
      <c r="AV133" s="11"/>
      <c r="AW133" s="11"/>
      <c r="AX133" s="38"/>
      <c r="AY133" s="38"/>
      <c r="AZ133" s="46">
        <v>159</v>
      </c>
      <c r="BA133" s="6">
        <f t="shared" si="34"/>
        <v>16</v>
      </c>
      <c r="BB133" s="13">
        <f t="shared" si="35"/>
        <v>10.062893081761008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5</v>
      </c>
      <c r="BU133" s="38">
        <v>0</v>
      </c>
      <c r="BV133" s="38">
        <v>0</v>
      </c>
      <c r="BW133" s="38">
        <v>0</v>
      </c>
      <c r="BX133" s="38">
        <v>0</v>
      </c>
      <c r="BY133" s="38"/>
      <c r="BZ133" s="38"/>
      <c r="CA133" s="38"/>
      <c r="CB133" s="38"/>
      <c r="CC133" s="38"/>
      <c r="CD133" s="26"/>
      <c r="CE133" s="74">
        <f t="shared" si="38"/>
        <v>13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0</v>
      </c>
      <c r="L134" s="11">
        <v>0</v>
      </c>
      <c r="M134" s="11">
        <v>1</v>
      </c>
      <c r="N134" s="11">
        <v>1</v>
      </c>
      <c r="O134" s="11">
        <v>0</v>
      </c>
      <c r="P134" s="11">
        <v>0</v>
      </c>
      <c r="Q134" s="11"/>
      <c r="R134" s="11"/>
      <c r="S134" s="11"/>
      <c r="T134" s="38"/>
      <c r="U134" s="38"/>
      <c r="V134" s="33">
        <v>47.274000000000001</v>
      </c>
      <c r="W134" s="6">
        <f t="shared" si="30"/>
        <v>5</v>
      </c>
      <c r="X134" s="13">
        <f t="shared" si="31"/>
        <v>10.576638321275965</v>
      </c>
      <c r="Y134" s="11">
        <v>3</v>
      </c>
      <c r="Z134" s="11">
        <v>0</v>
      </c>
      <c r="AA134" s="11">
        <v>1</v>
      </c>
      <c r="AB134" s="11">
        <v>1</v>
      </c>
      <c r="AC134" s="11">
        <v>0</v>
      </c>
      <c r="AD134" s="11">
        <v>0</v>
      </c>
      <c r="AE134" s="11">
        <v>0</v>
      </c>
      <c r="AF134" s="11"/>
      <c r="AG134" s="11"/>
      <c r="AH134" s="11"/>
      <c r="AI134" s="38"/>
      <c r="AJ134" s="38"/>
      <c r="AK134" s="28">
        <v>151</v>
      </c>
      <c r="AL134" s="8">
        <f t="shared" si="32"/>
        <v>5</v>
      </c>
      <c r="AM134" s="16">
        <f t="shared" si="33"/>
        <v>3.3112582781456954</v>
      </c>
      <c r="AN134" s="11">
        <v>19</v>
      </c>
      <c r="AO134" s="11">
        <v>6</v>
      </c>
      <c r="AP134" s="11">
        <v>8</v>
      </c>
      <c r="AQ134" s="11">
        <v>5</v>
      </c>
      <c r="AR134" s="11">
        <v>6</v>
      </c>
      <c r="AS134" s="11">
        <v>0</v>
      </c>
      <c r="AT134" s="11">
        <v>0</v>
      </c>
      <c r="AU134" s="11"/>
      <c r="AV134" s="11"/>
      <c r="AW134" s="11"/>
      <c r="AX134" s="38"/>
      <c r="AY134" s="38"/>
      <c r="AZ134" s="46">
        <v>121</v>
      </c>
      <c r="BA134" s="6">
        <f t="shared" si="34"/>
        <v>44</v>
      </c>
      <c r="BB134" s="13">
        <f t="shared" si="35"/>
        <v>36.363636363636367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2</v>
      </c>
      <c r="BS134" s="38">
        <v>2</v>
      </c>
      <c r="BT134" s="38">
        <v>12</v>
      </c>
      <c r="BU134" s="38">
        <v>10</v>
      </c>
      <c r="BV134" s="38">
        <v>12</v>
      </c>
      <c r="BW134" s="38">
        <v>1</v>
      </c>
      <c r="BX134" s="38">
        <v>0</v>
      </c>
      <c r="BY134" s="38"/>
      <c r="BZ134" s="38"/>
      <c r="CA134" s="38"/>
      <c r="CB134" s="38"/>
      <c r="CC134" s="38"/>
      <c r="CD134" s="26"/>
      <c r="CE134" s="74">
        <f t="shared" si="38"/>
        <v>39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1</v>
      </c>
      <c r="CL134" s="11">
        <v>0</v>
      </c>
      <c r="CM134" s="11">
        <v>0</v>
      </c>
      <c r="CN134" s="11"/>
      <c r="CO134" s="11"/>
      <c r="CP134" s="11"/>
      <c r="CQ134" s="38"/>
      <c r="CR134" s="38"/>
      <c r="CS134" s="26">
        <v>41</v>
      </c>
      <c r="CT134" s="6">
        <f t="shared" si="40"/>
        <v>1</v>
      </c>
      <c r="CU134" s="13">
        <f t="shared" si="41"/>
        <v>2.4390243902439024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2</v>
      </c>
      <c r="AP135" s="11">
        <v>1</v>
      </c>
      <c r="AQ135" s="11">
        <v>0</v>
      </c>
      <c r="AR135" s="11">
        <v>0</v>
      </c>
      <c r="AS135" s="11">
        <v>0</v>
      </c>
      <c r="AT135" s="11">
        <v>0</v>
      </c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4</v>
      </c>
      <c r="BB135" s="13">
        <f t="shared" ref="BB135:BB198" si="47">IFERROR(BA135/AZ135,0)*100</f>
        <v>11.428571428571429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6</v>
      </c>
      <c r="AO136" s="11">
        <v>1</v>
      </c>
      <c r="AP136" s="11">
        <v>0</v>
      </c>
      <c r="AQ136" s="11">
        <v>1</v>
      </c>
      <c r="AR136" s="11">
        <v>1</v>
      </c>
      <c r="AS136" s="11">
        <v>0</v>
      </c>
      <c r="AT136" s="11">
        <v>0</v>
      </c>
      <c r="AU136" s="11"/>
      <c r="AV136" s="11"/>
      <c r="AW136" s="11"/>
      <c r="AX136" s="38"/>
      <c r="AY136" s="38"/>
      <c r="AZ136" s="46">
        <v>51</v>
      </c>
      <c r="BA136" s="6">
        <f t="shared" si="46"/>
        <v>9</v>
      </c>
      <c r="BB136" s="13">
        <f t="shared" si="47"/>
        <v>17.647058823529413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0</v>
      </c>
      <c r="BW136" s="38">
        <v>0</v>
      </c>
      <c r="BX136" s="38">
        <v>0</v>
      </c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1</v>
      </c>
      <c r="AA137" s="11">
        <v>1</v>
      </c>
      <c r="AB137" s="11">
        <v>0</v>
      </c>
      <c r="AC137" s="11">
        <v>0</v>
      </c>
      <c r="AD137" s="11">
        <v>0</v>
      </c>
      <c r="AE137" s="11">
        <v>0</v>
      </c>
      <c r="AF137" s="11"/>
      <c r="AG137" s="11"/>
      <c r="AH137" s="11"/>
      <c r="AI137" s="38"/>
      <c r="AJ137" s="38"/>
      <c r="AK137" s="28">
        <v>65</v>
      </c>
      <c r="AL137" s="8">
        <f t="shared" si="44"/>
        <v>2</v>
      </c>
      <c r="AM137" s="16">
        <f t="shared" si="45"/>
        <v>3.0769230769230771</v>
      </c>
      <c r="AN137" s="11">
        <v>0</v>
      </c>
      <c r="AO137" s="11">
        <v>4</v>
      </c>
      <c r="AP137" s="11">
        <v>8</v>
      </c>
      <c r="AQ137" s="11">
        <v>0</v>
      </c>
      <c r="AR137" s="11">
        <v>1</v>
      </c>
      <c r="AS137" s="11">
        <v>2</v>
      </c>
      <c r="AT137" s="11">
        <v>0</v>
      </c>
      <c r="AU137" s="11"/>
      <c r="AV137" s="11"/>
      <c r="AW137" s="11"/>
      <c r="AX137" s="38"/>
      <c r="AY137" s="38"/>
      <c r="AZ137" s="46">
        <v>77</v>
      </c>
      <c r="BA137" s="6">
        <f t="shared" si="46"/>
        <v>15</v>
      </c>
      <c r="BB137" s="13">
        <f t="shared" si="47"/>
        <v>19.480519480519483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17</v>
      </c>
      <c r="BU137" s="38">
        <v>0</v>
      </c>
      <c r="BV137" s="38">
        <v>0</v>
      </c>
      <c r="BW137" s="38">
        <v>1</v>
      </c>
      <c r="BX137" s="38">
        <v>0</v>
      </c>
      <c r="BY137" s="38"/>
      <c r="BZ137" s="38"/>
      <c r="CA137" s="38"/>
      <c r="CB137" s="38"/>
      <c r="CC137" s="38"/>
      <c r="CD137" s="26"/>
      <c r="CE137" s="74">
        <f t="shared" si="50"/>
        <v>18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1</v>
      </c>
      <c r="K138" s="11">
        <v>1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/>
      <c r="R138" s="11"/>
      <c r="S138" s="11"/>
      <c r="T138" s="38"/>
      <c r="U138" s="38"/>
      <c r="V138" s="33">
        <v>34.745999999999995</v>
      </c>
      <c r="W138" s="6">
        <f t="shared" si="42"/>
        <v>2</v>
      </c>
      <c r="X138" s="13">
        <f t="shared" si="43"/>
        <v>5.7560582513095042</v>
      </c>
      <c r="Y138" s="11">
        <v>0</v>
      </c>
      <c r="Z138" s="11">
        <v>0</v>
      </c>
      <c r="AA138" s="11">
        <v>0</v>
      </c>
      <c r="AB138" s="11">
        <v>1</v>
      </c>
      <c r="AC138" s="11">
        <v>0</v>
      </c>
      <c r="AD138" s="11">
        <v>0</v>
      </c>
      <c r="AE138" s="11">
        <v>0</v>
      </c>
      <c r="AF138" s="11"/>
      <c r="AG138" s="11"/>
      <c r="AH138" s="11"/>
      <c r="AI138" s="38"/>
      <c r="AJ138" s="38"/>
      <c r="AK138" s="28">
        <v>132</v>
      </c>
      <c r="AL138" s="8">
        <f t="shared" si="44"/>
        <v>1</v>
      </c>
      <c r="AM138" s="16">
        <f t="shared" si="45"/>
        <v>0.75757575757575757</v>
      </c>
      <c r="AN138" s="11">
        <v>9</v>
      </c>
      <c r="AO138" s="11">
        <v>7</v>
      </c>
      <c r="AP138" s="11">
        <v>1</v>
      </c>
      <c r="AQ138" s="11">
        <v>3</v>
      </c>
      <c r="AR138" s="11">
        <v>4</v>
      </c>
      <c r="AS138" s="11">
        <v>0</v>
      </c>
      <c r="AT138" s="11">
        <v>0</v>
      </c>
      <c r="AU138" s="11"/>
      <c r="AV138" s="11"/>
      <c r="AW138" s="11"/>
      <c r="AX138" s="38"/>
      <c r="AY138" s="38"/>
      <c r="AZ138" s="46">
        <v>89</v>
      </c>
      <c r="BA138" s="6">
        <f t="shared" si="46"/>
        <v>24</v>
      </c>
      <c r="BB138" s="13">
        <f t="shared" si="47"/>
        <v>26.966292134831459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6</v>
      </c>
      <c r="BS138" s="38">
        <v>1</v>
      </c>
      <c r="BT138" s="38">
        <v>2</v>
      </c>
      <c r="BU138" s="38">
        <v>2</v>
      </c>
      <c r="BV138" s="38">
        <v>3</v>
      </c>
      <c r="BW138" s="38">
        <v>11</v>
      </c>
      <c r="BX138" s="38">
        <v>0</v>
      </c>
      <c r="BY138" s="38"/>
      <c r="BZ138" s="38"/>
      <c r="CA138" s="38"/>
      <c r="CB138" s="38"/>
      <c r="CC138" s="38"/>
      <c r="CD138" s="26"/>
      <c r="CE138" s="74">
        <f t="shared" si="50"/>
        <v>25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3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/>
      <c r="R139" s="11"/>
      <c r="S139" s="11"/>
      <c r="T139" s="38"/>
      <c r="U139" s="38"/>
      <c r="V139" s="33">
        <v>31.319999999999993</v>
      </c>
      <c r="W139" s="6">
        <f t="shared" si="42"/>
        <v>5</v>
      </c>
      <c r="X139" s="13">
        <f t="shared" si="43"/>
        <v>15.964240102171139</v>
      </c>
      <c r="Y139" s="11">
        <v>9</v>
      </c>
      <c r="Z139" s="11">
        <v>5</v>
      </c>
      <c r="AA139" s="11">
        <v>5</v>
      </c>
      <c r="AB139" s="11">
        <v>0</v>
      </c>
      <c r="AC139" s="11">
        <v>0</v>
      </c>
      <c r="AD139" s="11">
        <v>0</v>
      </c>
      <c r="AE139" s="11">
        <v>0</v>
      </c>
      <c r="AF139" s="11"/>
      <c r="AG139" s="11"/>
      <c r="AH139" s="11"/>
      <c r="AI139" s="38"/>
      <c r="AJ139" s="38"/>
      <c r="AK139" s="28">
        <v>33</v>
      </c>
      <c r="AL139" s="8">
        <f t="shared" si="44"/>
        <v>19</v>
      </c>
      <c r="AM139" s="16">
        <f t="shared" si="45"/>
        <v>57.575757575757578</v>
      </c>
      <c r="AN139" s="11">
        <v>26</v>
      </c>
      <c r="AO139" s="11">
        <v>12</v>
      </c>
      <c r="AP139" s="11">
        <v>8</v>
      </c>
      <c r="AQ139" s="11">
        <v>0</v>
      </c>
      <c r="AR139" s="11">
        <v>2</v>
      </c>
      <c r="AS139" s="11">
        <v>0</v>
      </c>
      <c r="AT139" s="11">
        <v>0</v>
      </c>
      <c r="AU139" s="11"/>
      <c r="AV139" s="11"/>
      <c r="AW139" s="11"/>
      <c r="AX139" s="38"/>
      <c r="AY139" s="38"/>
      <c r="AZ139" s="46">
        <v>80</v>
      </c>
      <c r="BA139" s="6">
        <f t="shared" si="46"/>
        <v>48</v>
      </c>
      <c r="BB139" s="13">
        <f t="shared" si="47"/>
        <v>60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5</v>
      </c>
      <c r="AO140" s="11">
        <v>1</v>
      </c>
      <c r="AP140" s="11">
        <v>1</v>
      </c>
      <c r="AQ140" s="11">
        <v>1</v>
      </c>
      <c r="AR140" s="11">
        <v>0</v>
      </c>
      <c r="AS140" s="11">
        <v>0</v>
      </c>
      <c r="AT140" s="11">
        <v>0</v>
      </c>
      <c r="AU140" s="11"/>
      <c r="AV140" s="11"/>
      <c r="AW140" s="11"/>
      <c r="AX140" s="38"/>
      <c r="AY140" s="38"/>
      <c r="AZ140" s="46">
        <v>12</v>
      </c>
      <c r="BA140" s="6">
        <f t="shared" si="46"/>
        <v>8</v>
      </c>
      <c r="BB140" s="13">
        <f t="shared" si="47"/>
        <v>66.666666666666657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11</v>
      </c>
      <c r="BU140" s="38">
        <v>2</v>
      </c>
      <c r="BV140" s="38">
        <v>1</v>
      </c>
      <c r="BW140" s="38">
        <v>1</v>
      </c>
      <c r="BX140" s="38">
        <v>0</v>
      </c>
      <c r="BY140" s="38"/>
      <c r="BZ140" s="38"/>
      <c r="CA140" s="38"/>
      <c r="CB140" s="38"/>
      <c r="CC140" s="38"/>
      <c r="CD140" s="26"/>
      <c r="CE140" s="74">
        <f t="shared" si="50"/>
        <v>20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>
        <v>0</v>
      </c>
      <c r="N141" s="11">
        <v>1</v>
      </c>
      <c r="O141" s="11">
        <v>0</v>
      </c>
      <c r="P141" s="11">
        <v>0</v>
      </c>
      <c r="Q141" s="11"/>
      <c r="R141" s="11"/>
      <c r="S141" s="11"/>
      <c r="T141" s="38"/>
      <c r="U141" s="38"/>
      <c r="V141" s="33">
        <v>6.2639999999999993</v>
      </c>
      <c r="W141" s="6">
        <f t="shared" si="42"/>
        <v>3</v>
      </c>
      <c r="X141" s="13">
        <f t="shared" si="43"/>
        <v>47.892720306513411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1</v>
      </c>
      <c r="AP141" s="11">
        <v>1</v>
      </c>
      <c r="AQ141" s="11">
        <v>0</v>
      </c>
      <c r="AR141" s="11">
        <v>2</v>
      </c>
      <c r="AS141" s="11">
        <v>0</v>
      </c>
      <c r="AT141" s="11">
        <v>0</v>
      </c>
      <c r="AU141" s="11"/>
      <c r="AV141" s="11"/>
      <c r="AW141" s="11"/>
      <c r="AX141" s="38"/>
      <c r="AY141" s="38"/>
      <c r="AZ141" s="46">
        <v>16</v>
      </c>
      <c r="BA141" s="6">
        <f t="shared" si="46"/>
        <v>7</v>
      </c>
      <c r="BB141" s="13">
        <f t="shared" si="47"/>
        <v>43.75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1</v>
      </c>
      <c r="BU141" s="38">
        <v>0</v>
      </c>
      <c r="BV141" s="38">
        <v>2</v>
      </c>
      <c r="BW141" s="38">
        <v>0</v>
      </c>
      <c r="BX141" s="38">
        <v>0</v>
      </c>
      <c r="BY141" s="38"/>
      <c r="BZ141" s="38"/>
      <c r="CA141" s="38"/>
      <c r="CB141" s="38"/>
      <c r="CC141" s="38"/>
      <c r="CD141" s="26"/>
      <c r="CE141" s="74">
        <f t="shared" si="50"/>
        <v>35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5</v>
      </c>
      <c r="K142" s="11">
        <v>3</v>
      </c>
      <c r="L142" s="11">
        <v>7</v>
      </c>
      <c r="M142" s="11">
        <v>2</v>
      </c>
      <c r="N142" s="11">
        <v>0</v>
      </c>
      <c r="O142" s="11">
        <v>4</v>
      </c>
      <c r="P142" s="11">
        <v>0</v>
      </c>
      <c r="Q142" s="11"/>
      <c r="R142" s="11"/>
      <c r="S142" s="11"/>
      <c r="T142" s="38"/>
      <c r="U142" s="38"/>
      <c r="V142" s="33">
        <v>73.472000000000008</v>
      </c>
      <c r="W142" s="6">
        <f t="shared" si="42"/>
        <v>21</v>
      </c>
      <c r="X142" s="13">
        <f t="shared" si="43"/>
        <v>28.582317073170728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22</v>
      </c>
      <c r="AO142" s="11">
        <v>7</v>
      </c>
      <c r="AP142" s="11">
        <v>2</v>
      </c>
      <c r="AQ142" s="11">
        <v>1</v>
      </c>
      <c r="AR142" s="11">
        <v>4</v>
      </c>
      <c r="AS142" s="11">
        <v>1</v>
      </c>
      <c r="AT142" s="11">
        <v>0</v>
      </c>
      <c r="AU142" s="11"/>
      <c r="AV142" s="11"/>
      <c r="AW142" s="11"/>
      <c r="AX142" s="38"/>
      <c r="AY142" s="38"/>
      <c r="AZ142" s="46">
        <v>188</v>
      </c>
      <c r="BA142" s="6">
        <f t="shared" si="46"/>
        <v>37</v>
      </c>
      <c r="BB142" s="13">
        <f t="shared" si="47"/>
        <v>19.680851063829788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32</v>
      </c>
      <c r="BS142" s="38">
        <v>5</v>
      </c>
      <c r="BT142" s="38">
        <v>8</v>
      </c>
      <c r="BU142" s="38">
        <v>1</v>
      </c>
      <c r="BV142" s="38">
        <v>2</v>
      </c>
      <c r="BW142" s="38">
        <v>5</v>
      </c>
      <c r="BX142" s="38">
        <v>1</v>
      </c>
      <c r="BY142" s="38"/>
      <c r="BZ142" s="38"/>
      <c r="CA142" s="38"/>
      <c r="CB142" s="38"/>
      <c r="CC142" s="38"/>
      <c r="CD142" s="26"/>
      <c r="CE142" s="74">
        <f t="shared" si="50"/>
        <v>54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>
        <v>3</v>
      </c>
      <c r="CK142" s="11">
        <v>0</v>
      </c>
      <c r="CL142" s="11">
        <v>0</v>
      </c>
      <c r="CM142" s="11">
        <v>0</v>
      </c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5</v>
      </c>
      <c r="CU142" s="13">
        <f t="shared" si="53"/>
        <v>4.3657446214026265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4</v>
      </c>
      <c r="AO143" s="11">
        <v>2</v>
      </c>
      <c r="AP143" s="11">
        <v>8</v>
      </c>
      <c r="AQ143" s="11">
        <v>0</v>
      </c>
      <c r="AR143" s="11">
        <v>5</v>
      </c>
      <c r="AS143" s="11">
        <v>0</v>
      </c>
      <c r="AT143" s="11">
        <v>0</v>
      </c>
      <c r="AU143" s="11"/>
      <c r="AV143" s="11"/>
      <c r="AW143" s="11"/>
      <c r="AX143" s="38"/>
      <c r="AY143" s="38"/>
      <c r="AZ143" s="46">
        <v>29</v>
      </c>
      <c r="BA143" s="6">
        <f t="shared" si="46"/>
        <v>19</v>
      </c>
      <c r="BB143" s="13">
        <f t="shared" si="47"/>
        <v>65.517241379310349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5</v>
      </c>
      <c r="BU143" s="38">
        <v>0</v>
      </c>
      <c r="BV143" s="38">
        <v>1</v>
      </c>
      <c r="BW143" s="38">
        <v>0</v>
      </c>
      <c r="BX143" s="38">
        <v>0</v>
      </c>
      <c r="BY143" s="38"/>
      <c r="BZ143" s="38"/>
      <c r="CA143" s="38"/>
      <c r="CB143" s="38"/>
      <c r="CC143" s="38"/>
      <c r="CD143" s="26"/>
      <c r="CE143" s="74">
        <f t="shared" si="50"/>
        <v>6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1</v>
      </c>
      <c r="M144" s="11">
        <v>5</v>
      </c>
      <c r="N144" s="11">
        <v>0</v>
      </c>
      <c r="O144" s="11">
        <v>0</v>
      </c>
      <c r="P144" s="11">
        <v>0</v>
      </c>
      <c r="Q144" s="11"/>
      <c r="R144" s="11"/>
      <c r="S144" s="11"/>
      <c r="T144" s="38"/>
      <c r="U144" s="38"/>
      <c r="V144" s="33">
        <v>26.198</v>
      </c>
      <c r="W144" s="6">
        <f t="shared" si="42"/>
        <v>12</v>
      </c>
      <c r="X144" s="13">
        <f t="shared" si="43"/>
        <v>45.805023284220169</v>
      </c>
      <c r="Y144" s="11">
        <v>0</v>
      </c>
      <c r="Z144" s="11">
        <v>0</v>
      </c>
      <c r="AA144" s="11">
        <v>0</v>
      </c>
      <c r="AB144" s="11">
        <v>0</v>
      </c>
      <c r="AC144" s="11">
        <v>1</v>
      </c>
      <c r="AD144" s="11">
        <v>0</v>
      </c>
      <c r="AE144" s="11">
        <v>0</v>
      </c>
      <c r="AF144" s="11"/>
      <c r="AG144" s="11"/>
      <c r="AH144" s="11"/>
      <c r="AI144" s="38"/>
      <c r="AJ144" s="38"/>
      <c r="AK144" s="28">
        <v>130</v>
      </c>
      <c r="AL144" s="8">
        <f t="shared" si="44"/>
        <v>1</v>
      </c>
      <c r="AM144" s="16">
        <f t="shared" si="45"/>
        <v>0.76923076923076927</v>
      </c>
      <c r="AN144" s="11">
        <v>17</v>
      </c>
      <c r="AO144" s="11">
        <v>6</v>
      </c>
      <c r="AP144" s="11">
        <v>3</v>
      </c>
      <c r="AQ144" s="11">
        <v>0</v>
      </c>
      <c r="AR144" s="11">
        <v>2</v>
      </c>
      <c r="AS144" s="11">
        <v>0</v>
      </c>
      <c r="AT144" s="11">
        <v>0</v>
      </c>
      <c r="AU144" s="11"/>
      <c r="AV144" s="11"/>
      <c r="AW144" s="11"/>
      <c r="AX144" s="38"/>
      <c r="AY144" s="38"/>
      <c r="AZ144" s="46">
        <v>67</v>
      </c>
      <c r="BA144" s="6">
        <f t="shared" si="46"/>
        <v>28</v>
      </c>
      <c r="BB144" s="13">
        <f t="shared" si="47"/>
        <v>41.791044776119399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1</v>
      </c>
      <c r="BT144" s="38">
        <v>1</v>
      </c>
      <c r="BU144" s="38">
        <v>0</v>
      </c>
      <c r="BV144" s="38">
        <v>0</v>
      </c>
      <c r="BW144" s="38">
        <v>0</v>
      </c>
      <c r="BX144" s="38">
        <v>0</v>
      </c>
      <c r="BY144" s="38"/>
      <c r="BZ144" s="38"/>
      <c r="CA144" s="38"/>
      <c r="CB144" s="38"/>
      <c r="CC144" s="38"/>
      <c r="CD144" s="26"/>
      <c r="CE144" s="74">
        <f t="shared" si="50"/>
        <v>2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>
        <v>0</v>
      </c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2</v>
      </c>
      <c r="AO145" s="11">
        <v>0</v>
      </c>
      <c r="AP145" s="11">
        <v>1</v>
      </c>
      <c r="AQ145" s="11">
        <v>0</v>
      </c>
      <c r="AR145" s="11">
        <v>0</v>
      </c>
      <c r="AS145" s="11">
        <v>0</v>
      </c>
      <c r="AT145" s="11">
        <v>0</v>
      </c>
      <c r="AU145" s="11"/>
      <c r="AV145" s="11"/>
      <c r="AW145" s="11"/>
      <c r="AX145" s="38"/>
      <c r="AY145" s="38"/>
      <c r="AZ145" s="46">
        <v>89</v>
      </c>
      <c r="BA145" s="6">
        <f t="shared" si="46"/>
        <v>3</v>
      </c>
      <c r="BB145" s="13">
        <f t="shared" si="47"/>
        <v>3.3707865168539324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>
        <v>0</v>
      </c>
      <c r="BV145" s="38">
        <v>0</v>
      </c>
      <c r="BW145" s="38">
        <v>0</v>
      </c>
      <c r="BX145" s="38">
        <v>0</v>
      </c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2</v>
      </c>
      <c r="M146" s="11">
        <v>1</v>
      </c>
      <c r="N146" s="11">
        <v>1</v>
      </c>
      <c r="O146" s="11">
        <v>0</v>
      </c>
      <c r="P146" s="11">
        <v>0</v>
      </c>
      <c r="Q146" s="11"/>
      <c r="R146" s="11"/>
      <c r="S146" s="11"/>
      <c r="T146" s="38"/>
      <c r="U146" s="38"/>
      <c r="V146" s="33">
        <v>35.887999999999991</v>
      </c>
      <c r="W146" s="6">
        <f t="shared" si="42"/>
        <v>12</v>
      </c>
      <c r="X146" s="13">
        <f t="shared" si="43"/>
        <v>33.437360677663854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16</v>
      </c>
      <c r="AO146" s="11">
        <v>9</v>
      </c>
      <c r="AP146" s="11">
        <v>5</v>
      </c>
      <c r="AQ146" s="11">
        <v>4</v>
      </c>
      <c r="AR146" s="11">
        <v>0</v>
      </c>
      <c r="AS146" s="11">
        <v>1</v>
      </c>
      <c r="AT146" s="11">
        <v>0</v>
      </c>
      <c r="AU146" s="11"/>
      <c r="AV146" s="11"/>
      <c r="AW146" s="11"/>
      <c r="AX146" s="38"/>
      <c r="AY146" s="38"/>
      <c r="AZ146" s="46">
        <v>92</v>
      </c>
      <c r="BA146" s="6">
        <f t="shared" si="46"/>
        <v>35</v>
      </c>
      <c r="BB146" s="13">
        <f t="shared" si="47"/>
        <v>38.04347826086957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3</v>
      </c>
      <c r="BU146" s="38">
        <v>0</v>
      </c>
      <c r="BV146" s="38">
        <v>0</v>
      </c>
      <c r="BW146" s="38">
        <v>0</v>
      </c>
      <c r="BX146" s="38">
        <v>0</v>
      </c>
      <c r="BY146" s="38"/>
      <c r="BZ146" s="38"/>
      <c r="CA146" s="38"/>
      <c r="CB146" s="38"/>
      <c r="CC146" s="38"/>
      <c r="CD146" s="26"/>
      <c r="CE146" s="74">
        <f t="shared" si="50"/>
        <v>5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>
        <v>1</v>
      </c>
      <c r="N147" s="11">
        <v>0</v>
      </c>
      <c r="O147" s="11">
        <v>0</v>
      </c>
      <c r="P147" s="11">
        <v>0</v>
      </c>
      <c r="Q147" s="11"/>
      <c r="R147" s="11"/>
      <c r="S147" s="11"/>
      <c r="T147" s="38"/>
      <c r="U147" s="38"/>
      <c r="V147" s="33">
        <v>18.792000000000002</v>
      </c>
      <c r="W147" s="6">
        <f t="shared" si="42"/>
        <v>3</v>
      </c>
      <c r="X147" s="13">
        <f t="shared" si="43"/>
        <v>15.964240102171134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2</v>
      </c>
      <c r="AO147" s="11">
        <v>1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/>
      <c r="AV147" s="11"/>
      <c r="AW147" s="11"/>
      <c r="AX147" s="38"/>
      <c r="AY147" s="38"/>
      <c r="AZ147" s="46">
        <v>48</v>
      </c>
      <c r="BA147" s="6">
        <f t="shared" si="46"/>
        <v>3</v>
      </c>
      <c r="BB147" s="13">
        <f t="shared" si="47"/>
        <v>6.25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>
        <v>0</v>
      </c>
      <c r="BV147" s="38">
        <v>1</v>
      </c>
      <c r="BW147" s="38">
        <v>2</v>
      </c>
      <c r="BX147" s="38">
        <v>0</v>
      </c>
      <c r="BY147" s="38"/>
      <c r="BZ147" s="38"/>
      <c r="CA147" s="38"/>
      <c r="CB147" s="38"/>
      <c r="CC147" s="38"/>
      <c r="CD147" s="26"/>
      <c r="CE147" s="74">
        <f t="shared" si="50"/>
        <v>9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1</v>
      </c>
      <c r="CK147" s="11">
        <v>0</v>
      </c>
      <c r="CL147" s="11">
        <v>0</v>
      </c>
      <c r="CM147" s="11">
        <v>0</v>
      </c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1</v>
      </c>
      <c r="CU147" s="13">
        <f t="shared" si="53"/>
        <v>3.4237195288961928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2</v>
      </c>
      <c r="M148" s="11">
        <v>1</v>
      </c>
      <c r="N148" s="11">
        <v>1</v>
      </c>
      <c r="O148" s="11">
        <v>1</v>
      </c>
      <c r="P148" s="11">
        <v>0</v>
      </c>
      <c r="Q148" s="11"/>
      <c r="R148" s="11"/>
      <c r="S148" s="11"/>
      <c r="T148" s="38"/>
      <c r="U148" s="38"/>
      <c r="V148" s="33">
        <v>9.69</v>
      </c>
      <c r="W148" s="6">
        <f t="shared" si="42"/>
        <v>14</v>
      </c>
      <c r="X148" s="13">
        <f t="shared" si="43"/>
        <v>144.47884416924666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12</v>
      </c>
      <c r="AO148" s="11">
        <v>6</v>
      </c>
      <c r="AP148" s="11">
        <v>2</v>
      </c>
      <c r="AQ148" s="11">
        <v>2</v>
      </c>
      <c r="AR148" s="11">
        <v>2</v>
      </c>
      <c r="AS148" s="11">
        <v>0</v>
      </c>
      <c r="AT148" s="11">
        <v>0</v>
      </c>
      <c r="AU148" s="11"/>
      <c r="AV148" s="11"/>
      <c r="AW148" s="11"/>
      <c r="AX148" s="38"/>
      <c r="AY148" s="38"/>
      <c r="AZ148" s="46">
        <v>25</v>
      </c>
      <c r="BA148" s="6">
        <f t="shared" si="46"/>
        <v>24</v>
      </c>
      <c r="BB148" s="13">
        <f t="shared" si="47"/>
        <v>96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>
        <v>0</v>
      </c>
      <c r="BV148" s="38">
        <v>0</v>
      </c>
      <c r="BW148" s="38">
        <v>0</v>
      </c>
      <c r="BX148" s="38">
        <v>0</v>
      </c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1</v>
      </c>
      <c r="CK148" s="11">
        <v>0</v>
      </c>
      <c r="CL148" s="11">
        <v>0</v>
      </c>
      <c r="CM148" s="11">
        <v>0</v>
      </c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1</v>
      </c>
      <c r="CU148" s="13">
        <f t="shared" si="53"/>
        <v>6.531678641410843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1</v>
      </c>
      <c r="K149" s="11">
        <v>1</v>
      </c>
      <c r="L149" s="11">
        <v>0</v>
      </c>
      <c r="M149" s="11">
        <v>2</v>
      </c>
      <c r="N149" s="11">
        <v>0</v>
      </c>
      <c r="O149" s="11">
        <v>0</v>
      </c>
      <c r="P149" s="11">
        <v>0</v>
      </c>
      <c r="Q149" s="11"/>
      <c r="R149" s="11"/>
      <c r="S149" s="11"/>
      <c r="T149" s="38"/>
      <c r="U149" s="38"/>
      <c r="V149" s="33">
        <v>10.832000000000001</v>
      </c>
      <c r="W149" s="6">
        <f t="shared" si="42"/>
        <v>4</v>
      </c>
      <c r="X149" s="13">
        <f t="shared" si="43"/>
        <v>36.92762186115214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7</v>
      </c>
      <c r="AO149" s="11">
        <v>16</v>
      </c>
      <c r="AP149" s="11">
        <v>1</v>
      </c>
      <c r="AQ149" s="11">
        <v>1</v>
      </c>
      <c r="AR149" s="11">
        <v>0</v>
      </c>
      <c r="AS149" s="11">
        <v>0</v>
      </c>
      <c r="AT149" s="11">
        <v>0</v>
      </c>
      <c r="AU149" s="11"/>
      <c r="AV149" s="11"/>
      <c r="AW149" s="11"/>
      <c r="AX149" s="38"/>
      <c r="AY149" s="38"/>
      <c r="AZ149" s="46">
        <v>28</v>
      </c>
      <c r="BA149" s="6">
        <f t="shared" si="46"/>
        <v>25</v>
      </c>
      <c r="BB149" s="13">
        <f t="shared" si="47"/>
        <v>89.285714285714292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21</v>
      </c>
      <c r="BX149" s="38">
        <v>0</v>
      </c>
      <c r="BY149" s="38"/>
      <c r="BZ149" s="38"/>
      <c r="CA149" s="38"/>
      <c r="CB149" s="38"/>
      <c r="CC149" s="38"/>
      <c r="CD149" s="26"/>
      <c r="CE149" s="74">
        <f t="shared" si="50"/>
        <v>22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1</v>
      </c>
      <c r="L150" s="11">
        <v>3</v>
      </c>
      <c r="M150" s="11">
        <v>2</v>
      </c>
      <c r="N150" s="11">
        <v>0</v>
      </c>
      <c r="O150" s="11">
        <v>0</v>
      </c>
      <c r="P150" s="11">
        <v>0</v>
      </c>
      <c r="Q150" s="11"/>
      <c r="R150" s="11"/>
      <c r="S150" s="11"/>
      <c r="T150" s="38"/>
      <c r="U150" s="38"/>
      <c r="V150" s="33">
        <v>15.953999999999999</v>
      </c>
      <c r="W150" s="6">
        <f t="shared" si="42"/>
        <v>8</v>
      </c>
      <c r="X150" s="13">
        <f t="shared" si="43"/>
        <v>50.144164472859472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15</v>
      </c>
      <c r="AO150" s="11">
        <v>9</v>
      </c>
      <c r="AP150" s="11">
        <v>3</v>
      </c>
      <c r="AQ150" s="11">
        <v>0</v>
      </c>
      <c r="AR150" s="11">
        <v>3</v>
      </c>
      <c r="AS150" s="11">
        <v>0</v>
      </c>
      <c r="AT150" s="11">
        <v>0</v>
      </c>
      <c r="AU150" s="11"/>
      <c r="AV150" s="11"/>
      <c r="AW150" s="11"/>
      <c r="AX150" s="38"/>
      <c r="AY150" s="38"/>
      <c r="AZ150" s="46">
        <v>41</v>
      </c>
      <c r="BA150" s="6">
        <f t="shared" si="46"/>
        <v>30</v>
      </c>
      <c r="BB150" s="13">
        <f t="shared" si="47"/>
        <v>73.170731707317074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2</v>
      </c>
      <c r="BT150" s="38">
        <v>2</v>
      </c>
      <c r="BU150" s="38">
        <v>1</v>
      </c>
      <c r="BV150" s="38">
        <v>0</v>
      </c>
      <c r="BW150" s="38">
        <v>0</v>
      </c>
      <c r="BX150" s="38">
        <v>0</v>
      </c>
      <c r="BY150" s="38"/>
      <c r="BZ150" s="38"/>
      <c r="CA150" s="38"/>
      <c r="CB150" s="38"/>
      <c r="CC150" s="38"/>
      <c r="CD150" s="26"/>
      <c r="CE150" s="74">
        <f t="shared" si="50"/>
        <v>9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>
        <v>2</v>
      </c>
      <c r="CK150" s="11">
        <v>0</v>
      </c>
      <c r="CL150" s="11">
        <v>0</v>
      </c>
      <c r="CM150" s="11">
        <v>0</v>
      </c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3</v>
      </c>
      <c r="CU150" s="13">
        <f t="shared" si="53"/>
        <v>11.977960552583246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4</v>
      </c>
      <c r="AO151" s="11">
        <v>4</v>
      </c>
      <c r="AP151" s="11">
        <v>1</v>
      </c>
      <c r="AQ151" s="11">
        <v>1</v>
      </c>
      <c r="AR151" s="11">
        <v>0</v>
      </c>
      <c r="AS151" s="11">
        <v>0</v>
      </c>
      <c r="AT151" s="11">
        <v>0</v>
      </c>
      <c r="AU151" s="11"/>
      <c r="AV151" s="11"/>
      <c r="AW151" s="11"/>
      <c r="AX151" s="38"/>
      <c r="AY151" s="38"/>
      <c r="AZ151" s="46">
        <v>19</v>
      </c>
      <c r="BA151" s="6">
        <f t="shared" si="46"/>
        <v>10</v>
      </c>
      <c r="BB151" s="13">
        <f t="shared" si="47"/>
        <v>52.631578947368418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5</v>
      </c>
      <c r="AP152" s="11">
        <v>0</v>
      </c>
      <c r="AQ152" s="11">
        <v>5</v>
      </c>
      <c r="AR152" s="11">
        <v>1</v>
      </c>
      <c r="AS152" s="11">
        <v>0</v>
      </c>
      <c r="AT152" s="11">
        <v>0</v>
      </c>
      <c r="AU152" s="11"/>
      <c r="AV152" s="11"/>
      <c r="AW152" s="11"/>
      <c r="AX152" s="38"/>
      <c r="AY152" s="38"/>
      <c r="AZ152" s="46">
        <v>23</v>
      </c>
      <c r="BA152" s="6">
        <f t="shared" si="46"/>
        <v>11</v>
      </c>
      <c r="BB152" s="13">
        <f t="shared" si="47"/>
        <v>47.826086956521742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>
        <v>0</v>
      </c>
      <c r="BV152" s="38">
        <v>0</v>
      </c>
      <c r="BW152" s="38">
        <v>0</v>
      </c>
      <c r="BX152" s="38">
        <v>0</v>
      </c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/>
      <c r="R153" s="11"/>
      <c r="S153" s="11"/>
      <c r="T153" s="38"/>
      <c r="U153" s="38"/>
      <c r="V153" s="33">
        <v>21.076000000000001</v>
      </c>
      <c r="W153" s="6">
        <f t="shared" si="42"/>
        <v>1</v>
      </c>
      <c r="X153" s="13">
        <f t="shared" si="43"/>
        <v>4.7447333459859555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1</v>
      </c>
      <c r="AE153" s="11">
        <v>0</v>
      </c>
      <c r="AF153" s="11"/>
      <c r="AG153" s="11"/>
      <c r="AH153" s="11"/>
      <c r="AI153" s="38"/>
      <c r="AJ153" s="38"/>
      <c r="AK153" s="28">
        <v>115</v>
      </c>
      <c r="AL153" s="8">
        <f t="shared" si="44"/>
        <v>1</v>
      </c>
      <c r="AM153" s="16">
        <f t="shared" si="45"/>
        <v>0.86956521739130432</v>
      </c>
      <c r="AN153" s="11">
        <v>1</v>
      </c>
      <c r="AO153" s="11">
        <v>1</v>
      </c>
      <c r="AP153" s="11">
        <v>9</v>
      </c>
      <c r="AQ153" s="11">
        <v>1</v>
      </c>
      <c r="AR153" s="11">
        <v>3</v>
      </c>
      <c r="AS153" s="11">
        <v>0</v>
      </c>
      <c r="AT153" s="11">
        <v>0</v>
      </c>
      <c r="AU153" s="11"/>
      <c r="AV153" s="11"/>
      <c r="AW153" s="11"/>
      <c r="AX153" s="38"/>
      <c r="AY153" s="38"/>
      <c r="AZ153" s="46">
        <v>54</v>
      </c>
      <c r="BA153" s="6">
        <f t="shared" si="46"/>
        <v>15</v>
      </c>
      <c r="BB153" s="13">
        <f t="shared" si="47"/>
        <v>27.777777777777779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2</v>
      </c>
      <c r="BS153" s="38">
        <v>0</v>
      </c>
      <c r="BT153" s="38">
        <v>6</v>
      </c>
      <c r="BU153" s="38">
        <v>0</v>
      </c>
      <c r="BV153" s="38">
        <v>0</v>
      </c>
      <c r="BW153" s="38">
        <v>0</v>
      </c>
      <c r="BX153" s="38">
        <v>0</v>
      </c>
      <c r="BY153" s="38"/>
      <c r="BZ153" s="38"/>
      <c r="CA153" s="38"/>
      <c r="CB153" s="38"/>
      <c r="CC153" s="38"/>
      <c r="CD153" s="26"/>
      <c r="CE153" s="74">
        <f t="shared" si="50"/>
        <v>8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1</v>
      </c>
      <c r="CK153" s="11">
        <v>1</v>
      </c>
      <c r="CL153" s="11">
        <v>0</v>
      </c>
      <c r="CM153" s="11">
        <v>0</v>
      </c>
      <c r="CN153" s="11"/>
      <c r="CO153" s="11"/>
      <c r="CP153" s="11"/>
      <c r="CQ153" s="38"/>
      <c r="CR153" s="38"/>
      <c r="CS153" s="26">
        <v>13</v>
      </c>
      <c r="CT153" s="6">
        <f t="shared" si="52"/>
        <v>2</v>
      </c>
      <c r="CU153" s="13">
        <f t="shared" si="53"/>
        <v>15.384615384615385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>
        <v>0</v>
      </c>
      <c r="N154" s="11">
        <v>1</v>
      </c>
      <c r="O154" s="11">
        <v>0</v>
      </c>
      <c r="P154" s="11">
        <v>0</v>
      </c>
      <c r="Q154" s="11"/>
      <c r="R154" s="11"/>
      <c r="S154" s="11"/>
      <c r="T154" s="38"/>
      <c r="U154" s="38"/>
      <c r="V154" s="33">
        <v>11.385999999999999</v>
      </c>
      <c r="W154" s="6">
        <f t="shared" si="42"/>
        <v>3</v>
      </c>
      <c r="X154" s="13">
        <f t="shared" si="43"/>
        <v>26.348146847005093</v>
      </c>
      <c r="Y154" s="11">
        <v>4</v>
      </c>
      <c r="Z154" s="11">
        <v>5</v>
      </c>
      <c r="AA154" s="11">
        <v>1</v>
      </c>
      <c r="AB154" s="11">
        <v>2</v>
      </c>
      <c r="AC154" s="11">
        <v>1</v>
      </c>
      <c r="AD154" s="11">
        <v>0</v>
      </c>
      <c r="AE154" s="11">
        <v>0</v>
      </c>
      <c r="AF154" s="11"/>
      <c r="AG154" s="11"/>
      <c r="AH154" s="11"/>
      <c r="AI154" s="38"/>
      <c r="AJ154" s="38"/>
      <c r="AK154" s="28">
        <v>144</v>
      </c>
      <c r="AL154" s="8">
        <f t="shared" si="44"/>
        <v>13</v>
      </c>
      <c r="AM154" s="16">
        <f t="shared" si="45"/>
        <v>9.0277777777777768</v>
      </c>
      <c r="AN154" s="11">
        <v>5</v>
      </c>
      <c r="AO154" s="11">
        <v>1</v>
      </c>
      <c r="AP154" s="11">
        <v>0</v>
      </c>
      <c r="AQ154" s="11">
        <v>2</v>
      </c>
      <c r="AR154" s="11">
        <v>3</v>
      </c>
      <c r="AS154" s="11">
        <v>0</v>
      </c>
      <c r="AT154" s="11">
        <v>0</v>
      </c>
      <c r="AU154" s="11"/>
      <c r="AV154" s="11"/>
      <c r="AW154" s="11"/>
      <c r="AX154" s="38"/>
      <c r="AY154" s="38"/>
      <c r="AZ154" s="46">
        <v>29</v>
      </c>
      <c r="BA154" s="6">
        <f t="shared" si="46"/>
        <v>11</v>
      </c>
      <c r="BB154" s="13">
        <f t="shared" si="47"/>
        <v>37.931034482758619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>
        <v>0</v>
      </c>
      <c r="BV154" s="38">
        <v>0</v>
      </c>
      <c r="BW154" s="38">
        <v>11</v>
      </c>
      <c r="BX154" s="38">
        <v>0</v>
      </c>
      <c r="BY154" s="38"/>
      <c r="BZ154" s="38"/>
      <c r="CA154" s="38"/>
      <c r="CB154" s="38"/>
      <c r="CC154" s="38"/>
      <c r="CD154" s="26"/>
      <c r="CE154" s="74">
        <f t="shared" si="50"/>
        <v>11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1</v>
      </c>
      <c r="Z155" s="11">
        <v>0</v>
      </c>
      <c r="AA155" s="11">
        <v>0</v>
      </c>
      <c r="AB155" s="11">
        <v>2</v>
      </c>
      <c r="AC155" s="11">
        <v>2</v>
      </c>
      <c r="AD155" s="11">
        <v>0</v>
      </c>
      <c r="AE155" s="11">
        <v>0</v>
      </c>
      <c r="AF155" s="11"/>
      <c r="AG155" s="11"/>
      <c r="AH155" s="11"/>
      <c r="AI155" s="38"/>
      <c r="AJ155" s="38"/>
      <c r="AK155" s="28">
        <v>135</v>
      </c>
      <c r="AL155" s="8">
        <f t="shared" si="44"/>
        <v>5</v>
      </c>
      <c r="AM155" s="16">
        <f t="shared" si="45"/>
        <v>3.7037037037037033</v>
      </c>
      <c r="AN155" s="11">
        <v>0</v>
      </c>
      <c r="AO155" s="11">
        <v>4</v>
      </c>
      <c r="AP155" s="11">
        <v>2</v>
      </c>
      <c r="AQ155" s="11">
        <v>1</v>
      </c>
      <c r="AR155" s="11">
        <v>2</v>
      </c>
      <c r="AS155" s="11">
        <v>0</v>
      </c>
      <c r="AT155" s="11">
        <v>0</v>
      </c>
      <c r="AU155" s="11"/>
      <c r="AV155" s="11"/>
      <c r="AW155" s="11"/>
      <c r="AX155" s="38"/>
      <c r="AY155" s="38"/>
      <c r="AZ155" s="46">
        <v>41</v>
      </c>
      <c r="BA155" s="6">
        <f t="shared" si="46"/>
        <v>9</v>
      </c>
      <c r="BB155" s="13">
        <f t="shared" si="47"/>
        <v>21.951219512195124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>
        <v>0</v>
      </c>
      <c r="BV155" s="38">
        <v>0</v>
      </c>
      <c r="BW155" s="38">
        <v>0</v>
      </c>
      <c r="BX155" s="38">
        <v>0</v>
      </c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0</v>
      </c>
      <c r="K156" s="11">
        <v>1</v>
      </c>
      <c r="L156" s="11">
        <v>0</v>
      </c>
      <c r="M156" s="11">
        <v>1</v>
      </c>
      <c r="N156" s="11">
        <v>1</v>
      </c>
      <c r="O156" s="11">
        <v>0</v>
      </c>
      <c r="P156" s="11">
        <v>0</v>
      </c>
      <c r="Q156" s="11"/>
      <c r="R156" s="11"/>
      <c r="S156" s="11"/>
      <c r="T156" s="38"/>
      <c r="U156" s="38"/>
      <c r="V156" s="33">
        <v>13.67</v>
      </c>
      <c r="W156" s="6">
        <f t="shared" si="42"/>
        <v>3</v>
      </c>
      <c r="X156" s="13">
        <f t="shared" si="43"/>
        <v>21.945866861741038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2</v>
      </c>
      <c r="AP156" s="11">
        <v>1</v>
      </c>
      <c r="AQ156" s="11">
        <v>3</v>
      </c>
      <c r="AR156" s="11">
        <v>2</v>
      </c>
      <c r="AS156" s="11">
        <v>0</v>
      </c>
      <c r="AT156" s="11">
        <v>0</v>
      </c>
      <c r="AU156" s="11"/>
      <c r="AV156" s="11"/>
      <c r="AW156" s="11"/>
      <c r="AX156" s="38"/>
      <c r="AY156" s="38"/>
      <c r="AZ156" s="46">
        <v>35</v>
      </c>
      <c r="BA156" s="6">
        <f t="shared" si="46"/>
        <v>18</v>
      </c>
      <c r="BB156" s="13">
        <f t="shared" si="47"/>
        <v>51.428571428571423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5</v>
      </c>
      <c r="BU156" s="38">
        <v>6</v>
      </c>
      <c r="BV156" s="38">
        <v>1</v>
      </c>
      <c r="BW156" s="38">
        <v>0</v>
      </c>
      <c r="BX156" s="38">
        <v>0</v>
      </c>
      <c r="BY156" s="38"/>
      <c r="BZ156" s="38"/>
      <c r="CA156" s="38"/>
      <c r="CB156" s="38"/>
      <c r="CC156" s="38"/>
      <c r="CD156" s="26"/>
      <c r="CE156" s="74">
        <f t="shared" si="50"/>
        <v>21</v>
      </c>
      <c r="CF156" s="13">
        <f t="shared" si="51"/>
        <v>0</v>
      </c>
      <c r="CG156" s="11">
        <v>1</v>
      </c>
      <c r="CH156" s="11">
        <v>0</v>
      </c>
      <c r="CI156" s="11">
        <v>0</v>
      </c>
      <c r="CJ156" s="11">
        <v>0</v>
      </c>
      <c r="CK156" s="11">
        <v>1</v>
      </c>
      <c r="CL156" s="11">
        <v>0</v>
      </c>
      <c r="CM156" s="11">
        <v>0</v>
      </c>
      <c r="CN156" s="11"/>
      <c r="CO156" s="11"/>
      <c r="CP156" s="11"/>
      <c r="CQ156" s="38"/>
      <c r="CR156" s="38"/>
      <c r="CS156" s="26">
        <v>21.33</v>
      </c>
      <c r="CT156" s="6">
        <f t="shared" si="52"/>
        <v>2</v>
      </c>
      <c r="CU156" s="13">
        <f t="shared" si="53"/>
        <v>9.3764650726676049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2</v>
      </c>
      <c r="M157" s="11">
        <v>1</v>
      </c>
      <c r="N157" s="11">
        <v>1</v>
      </c>
      <c r="O157" s="11">
        <v>1</v>
      </c>
      <c r="P157" s="11">
        <v>0</v>
      </c>
      <c r="Q157" s="11"/>
      <c r="R157" s="11"/>
      <c r="S157" s="11"/>
      <c r="T157" s="38"/>
      <c r="U157" s="38"/>
      <c r="V157" s="33">
        <v>30.765999999999998</v>
      </c>
      <c r="W157" s="6">
        <f t="shared" si="42"/>
        <v>6</v>
      </c>
      <c r="X157" s="13">
        <f t="shared" si="43"/>
        <v>19.502047715010075</v>
      </c>
      <c r="Y157" s="11">
        <v>1</v>
      </c>
      <c r="Z157" s="11">
        <v>1</v>
      </c>
      <c r="AA157" s="11">
        <v>0</v>
      </c>
      <c r="AB157" s="11">
        <v>0</v>
      </c>
      <c r="AC157" s="11">
        <v>3</v>
      </c>
      <c r="AD157" s="11">
        <v>0</v>
      </c>
      <c r="AE157" s="11">
        <v>0</v>
      </c>
      <c r="AF157" s="11"/>
      <c r="AG157" s="11"/>
      <c r="AH157" s="11"/>
      <c r="AI157" s="38"/>
      <c r="AJ157" s="38"/>
      <c r="AK157" s="28">
        <v>158</v>
      </c>
      <c r="AL157" s="8">
        <f t="shared" si="44"/>
        <v>5</v>
      </c>
      <c r="AM157" s="16">
        <f t="shared" si="45"/>
        <v>3.1645569620253164</v>
      </c>
      <c r="AN157" s="11">
        <v>5</v>
      </c>
      <c r="AO157" s="11">
        <v>7</v>
      </c>
      <c r="AP157" s="11">
        <v>11</v>
      </c>
      <c r="AQ157" s="11">
        <v>4</v>
      </c>
      <c r="AR157" s="11">
        <v>7</v>
      </c>
      <c r="AS157" s="11">
        <v>3</v>
      </c>
      <c r="AT157" s="11">
        <v>0</v>
      </c>
      <c r="AU157" s="11"/>
      <c r="AV157" s="11"/>
      <c r="AW157" s="11"/>
      <c r="AX157" s="38"/>
      <c r="AY157" s="38"/>
      <c r="AZ157" s="46">
        <v>79</v>
      </c>
      <c r="BA157" s="6">
        <f t="shared" si="46"/>
        <v>37</v>
      </c>
      <c r="BB157" s="13">
        <f t="shared" si="47"/>
        <v>46.835443037974684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2</v>
      </c>
      <c r="BU157" s="38">
        <v>0</v>
      </c>
      <c r="BV157" s="38">
        <v>0</v>
      </c>
      <c r="BW157" s="38">
        <v>0</v>
      </c>
      <c r="BX157" s="38">
        <v>0</v>
      </c>
      <c r="BY157" s="38"/>
      <c r="BZ157" s="38"/>
      <c r="CA157" s="38"/>
      <c r="CB157" s="38"/>
      <c r="CC157" s="38"/>
      <c r="CD157" s="26"/>
      <c r="CE157" s="74">
        <f t="shared" si="50"/>
        <v>2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1</v>
      </c>
      <c r="CM157" s="11">
        <v>0</v>
      </c>
      <c r="CN157" s="11"/>
      <c r="CO157" s="11"/>
      <c r="CP157" s="11"/>
      <c r="CQ157" s="38"/>
      <c r="CR157" s="38"/>
      <c r="CS157" s="26">
        <v>21</v>
      </c>
      <c r="CT157" s="6">
        <f t="shared" si="52"/>
        <v>1</v>
      </c>
      <c r="CU157" s="13">
        <f t="shared" si="53"/>
        <v>4.7619047619047619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3</v>
      </c>
      <c r="AO158" s="11">
        <v>2</v>
      </c>
      <c r="AP158" s="11">
        <v>0</v>
      </c>
      <c r="AQ158" s="11">
        <v>0</v>
      </c>
      <c r="AR158" s="11">
        <v>4</v>
      </c>
      <c r="AS158" s="11">
        <v>0</v>
      </c>
      <c r="AT158" s="11">
        <v>0</v>
      </c>
      <c r="AU158" s="11"/>
      <c r="AV158" s="11"/>
      <c r="AW158" s="11"/>
      <c r="AX158" s="38"/>
      <c r="AY158" s="38"/>
      <c r="AZ158" s="46">
        <v>25</v>
      </c>
      <c r="BA158" s="6">
        <f t="shared" si="46"/>
        <v>9</v>
      </c>
      <c r="BB158" s="13">
        <f t="shared" si="47"/>
        <v>36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1</v>
      </c>
      <c r="BU158" s="38">
        <v>0</v>
      </c>
      <c r="BV158" s="38">
        <v>1</v>
      </c>
      <c r="BW158" s="38">
        <v>0</v>
      </c>
      <c r="BX158" s="38">
        <v>0</v>
      </c>
      <c r="BY158" s="38"/>
      <c r="BZ158" s="38"/>
      <c r="CA158" s="38"/>
      <c r="CB158" s="38"/>
      <c r="CC158" s="38"/>
      <c r="CD158" s="26"/>
      <c r="CE158" s="74">
        <f t="shared" si="50"/>
        <v>25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>
        <v>0</v>
      </c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3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/>
      <c r="AG159" s="11"/>
      <c r="AH159" s="11"/>
      <c r="AI159" s="38"/>
      <c r="AJ159" s="38"/>
      <c r="AK159" s="28">
        <v>121</v>
      </c>
      <c r="AL159" s="8">
        <f t="shared" si="44"/>
        <v>3</v>
      </c>
      <c r="AM159" s="16">
        <f t="shared" si="45"/>
        <v>2.4793388429752068</v>
      </c>
      <c r="AN159" s="11">
        <v>1</v>
      </c>
      <c r="AO159" s="11">
        <v>0</v>
      </c>
      <c r="AP159" s="11">
        <v>2</v>
      </c>
      <c r="AQ159" s="11">
        <v>0</v>
      </c>
      <c r="AR159" s="11">
        <v>1</v>
      </c>
      <c r="AS159" s="11">
        <v>0</v>
      </c>
      <c r="AT159" s="11">
        <v>0</v>
      </c>
      <c r="AU159" s="11"/>
      <c r="AV159" s="11"/>
      <c r="AW159" s="11"/>
      <c r="AX159" s="38"/>
      <c r="AY159" s="38"/>
      <c r="AZ159" s="46">
        <v>35</v>
      </c>
      <c r="BA159" s="6">
        <f t="shared" si="46"/>
        <v>4</v>
      </c>
      <c r="BB159" s="13">
        <f t="shared" si="47"/>
        <v>11.428571428571429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0</v>
      </c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3</v>
      </c>
      <c r="AP160" s="11">
        <v>0</v>
      </c>
      <c r="AQ160" s="11">
        <v>0</v>
      </c>
      <c r="AR160" s="11">
        <v>0</v>
      </c>
      <c r="AS160" s="11">
        <v>1</v>
      </c>
      <c r="AT160" s="11">
        <v>0</v>
      </c>
      <c r="AU160" s="11"/>
      <c r="AV160" s="11"/>
      <c r="AW160" s="11"/>
      <c r="AX160" s="38"/>
      <c r="AY160" s="38"/>
      <c r="AZ160" s="46">
        <v>10</v>
      </c>
      <c r="BA160" s="6">
        <f t="shared" si="46"/>
        <v>5</v>
      </c>
      <c r="BB160" s="13">
        <f t="shared" si="47"/>
        <v>50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15</v>
      </c>
      <c r="BT160" s="38">
        <v>0</v>
      </c>
      <c r="BU160" s="38">
        <v>3</v>
      </c>
      <c r="BV160" s="38">
        <v>0</v>
      </c>
      <c r="BW160" s="38">
        <v>4</v>
      </c>
      <c r="BX160" s="38">
        <v>0</v>
      </c>
      <c r="BY160" s="38"/>
      <c r="BZ160" s="38"/>
      <c r="CA160" s="38"/>
      <c r="CB160" s="38"/>
      <c r="CC160" s="38"/>
      <c r="CD160" s="26"/>
      <c r="CE160" s="74">
        <f t="shared" si="50"/>
        <v>51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>
        <v>1</v>
      </c>
      <c r="CK160" s="11">
        <v>0</v>
      </c>
      <c r="CL160" s="11">
        <v>0</v>
      </c>
      <c r="CM160" s="11">
        <v>0</v>
      </c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2</v>
      </c>
      <c r="CU160" s="13">
        <f t="shared" si="53"/>
        <v>33.222591362126238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>
        <v>0</v>
      </c>
      <c r="N161" s="11">
        <v>1</v>
      </c>
      <c r="O161" s="11">
        <v>0</v>
      </c>
      <c r="P161" s="11">
        <v>0</v>
      </c>
      <c r="Q161" s="11"/>
      <c r="R161" s="11"/>
      <c r="S161" s="11"/>
      <c r="T161" s="38"/>
      <c r="U161" s="38"/>
      <c r="V161" s="33">
        <v>3.4259999999999997</v>
      </c>
      <c r="W161" s="6">
        <f t="shared" si="42"/>
        <v>1</v>
      </c>
      <c r="X161" s="13">
        <f t="shared" si="43"/>
        <v>29.188558085230593</v>
      </c>
      <c r="Y161" s="11">
        <v>1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/>
      <c r="AG161" s="11"/>
      <c r="AH161" s="11"/>
      <c r="AI161" s="38"/>
      <c r="AJ161" s="38"/>
      <c r="AK161" s="28">
        <v>48</v>
      </c>
      <c r="AL161" s="8">
        <f t="shared" si="44"/>
        <v>1</v>
      </c>
      <c r="AM161" s="16">
        <f t="shared" si="45"/>
        <v>2.083333333333333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>
        <v>0</v>
      </c>
      <c r="BV161" s="38">
        <v>0</v>
      </c>
      <c r="BW161" s="38">
        <v>0</v>
      </c>
      <c r="BX161" s="38">
        <v>0</v>
      </c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>
        <v>1</v>
      </c>
      <c r="N162" s="11">
        <v>0</v>
      </c>
      <c r="O162" s="11">
        <v>0</v>
      </c>
      <c r="P162" s="11">
        <v>0</v>
      </c>
      <c r="Q162" s="11"/>
      <c r="R162" s="11"/>
      <c r="S162" s="11"/>
      <c r="T162" s="38"/>
      <c r="U162" s="38"/>
      <c r="V162" s="33">
        <v>3.98</v>
      </c>
      <c r="W162" s="6">
        <f t="shared" si="42"/>
        <v>3</v>
      </c>
      <c r="X162" s="13">
        <f t="shared" si="43"/>
        <v>75.376884422110564</v>
      </c>
      <c r="Y162" s="11">
        <v>4</v>
      </c>
      <c r="Z162" s="11">
        <v>3</v>
      </c>
      <c r="AA162" s="11">
        <v>3</v>
      </c>
      <c r="AB162" s="11">
        <v>1</v>
      </c>
      <c r="AC162" s="11">
        <v>1</v>
      </c>
      <c r="AD162" s="11">
        <v>0</v>
      </c>
      <c r="AE162" s="11">
        <v>0</v>
      </c>
      <c r="AF162" s="11"/>
      <c r="AG162" s="11"/>
      <c r="AH162" s="11"/>
      <c r="AI162" s="38"/>
      <c r="AJ162" s="38"/>
      <c r="AK162" s="28">
        <v>83</v>
      </c>
      <c r="AL162" s="8">
        <f t="shared" si="44"/>
        <v>12</v>
      </c>
      <c r="AM162" s="16">
        <f t="shared" si="45"/>
        <v>14.457831325301203</v>
      </c>
      <c r="AN162" s="11">
        <v>6</v>
      </c>
      <c r="AO162" s="11">
        <v>0</v>
      </c>
      <c r="AP162" s="11">
        <v>1</v>
      </c>
      <c r="AQ162" s="11">
        <v>1</v>
      </c>
      <c r="AR162" s="11">
        <v>4</v>
      </c>
      <c r="AS162" s="11">
        <v>0</v>
      </c>
      <c r="AT162" s="11">
        <v>0</v>
      </c>
      <c r="AU162" s="11"/>
      <c r="AV162" s="11"/>
      <c r="AW162" s="11"/>
      <c r="AX162" s="38"/>
      <c r="AY162" s="38"/>
      <c r="AZ162" s="46">
        <v>10</v>
      </c>
      <c r="BA162" s="6">
        <f t="shared" si="46"/>
        <v>12</v>
      </c>
      <c r="BB162" s="13">
        <f t="shared" si="47"/>
        <v>120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1</v>
      </c>
      <c r="CK162" s="11">
        <v>0</v>
      </c>
      <c r="CL162" s="11">
        <v>0</v>
      </c>
      <c r="CM162" s="11">
        <v>0</v>
      </c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1</v>
      </c>
      <c r="CU162" s="13">
        <f t="shared" si="53"/>
        <v>16.611295681063119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1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/>
      <c r="AG163" s="11"/>
      <c r="AH163" s="11"/>
      <c r="AI163" s="38"/>
      <c r="AJ163" s="38"/>
      <c r="AK163" s="28">
        <v>18</v>
      </c>
      <c r="AL163" s="8">
        <f t="shared" si="44"/>
        <v>1</v>
      </c>
      <c r="AM163" s="16">
        <f t="shared" si="45"/>
        <v>5.5555555555555554</v>
      </c>
      <c r="AN163" s="11">
        <v>5</v>
      </c>
      <c r="AO163" s="11">
        <v>4</v>
      </c>
      <c r="AP163" s="11">
        <v>0</v>
      </c>
      <c r="AQ163" s="11">
        <v>0</v>
      </c>
      <c r="AR163" s="11">
        <v>1</v>
      </c>
      <c r="AS163" s="11">
        <v>0</v>
      </c>
      <c r="AT163" s="11">
        <v>0</v>
      </c>
      <c r="AU163" s="11"/>
      <c r="AV163" s="11"/>
      <c r="AW163" s="11"/>
      <c r="AX163" s="38"/>
      <c r="AY163" s="38"/>
      <c r="AZ163" s="46">
        <v>13</v>
      </c>
      <c r="BA163" s="6">
        <f t="shared" si="46"/>
        <v>10</v>
      </c>
      <c r="BB163" s="13">
        <f t="shared" si="47"/>
        <v>76.923076923076934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>
        <v>5</v>
      </c>
      <c r="BV163" s="38">
        <v>1</v>
      </c>
      <c r="BW163" s="38">
        <v>0</v>
      </c>
      <c r="BX163" s="38">
        <v>0</v>
      </c>
      <c r="BY163" s="38"/>
      <c r="BZ163" s="38"/>
      <c r="CA163" s="38"/>
      <c r="CB163" s="38"/>
      <c r="CC163" s="38"/>
      <c r="CD163" s="26"/>
      <c r="CE163" s="74">
        <f t="shared" si="50"/>
        <v>7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1</v>
      </c>
      <c r="CL163" s="11">
        <v>0</v>
      </c>
      <c r="CM163" s="11">
        <v>0</v>
      </c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1</v>
      </c>
      <c r="CU163" s="13">
        <f t="shared" si="53"/>
        <v>12.693577050012694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2</v>
      </c>
      <c r="AO164" s="11">
        <v>0</v>
      </c>
      <c r="AP164" s="11">
        <v>0</v>
      </c>
      <c r="AQ164" s="11">
        <v>1</v>
      </c>
      <c r="AR164" s="11">
        <v>0</v>
      </c>
      <c r="AS164" s="11">
        <v>0</v>
      </c>
      <c r="AT164" s="11">
        <v>0</v>
      </c>
      <c r="AU164" s="11"/>
      <c r="AV164" s="11"/>
      <c r="AW164" s="11"/>
      <c r="AX164" s="38"/>
      <c r="AY164" s="38"/>
      <c r="AZ164" s="46" t="s">
        <v>646</v>
      </c>
      <c r="BA164" s="6">
        <f t="shared" si="46"/>
        <v>3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1</v>
      </c>
      <c r="K165" s="11">
        <v>3</v>
      </c>
      <c r="L165" s="11">
        <v>1</v>
      </c>
      <c r="M165" s="11">
        <v>3</v>
      </c>
      <c r="N165" s="11">
        <v>0</v>
      </c>
      <c r="O165" s="11">
        <v>0</v>
      </c>
      <c r="P165" s="11">
        <v>0</v>
      </c>
      <c r="Q165" s="11"/>
      <c r="R165" s="11"/>
      <c r="S165" s="11"/>
      <c r="T165" s="38"/>
      <c r="U165" s="38"/>
      <c r="V165" s="33">
        <v>5.1219999999999999</v>
      </c>
      <c r="W165" s="6">
        <f t="shared" si="42"/>
        <v>8</v>
      </c>
      <c r="X165" s="13">
        <f t="shared" si="43"/>
        <v>156.18898867629832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2</v>
      </c>
      <c r="AP165" s="11">
        <v>0</v>
      </c>
      <c r="AQ165" s="11">
        <v>3</v>
      </c>
      <c r="AR165" s="11">
        <v>2</v>
      </c>
      <c r="AS165" s="11">
        <v>0</v>
      </c>
      <c r="AT165" s="11">
        <v>0</v>
      </c>
      <c r="AU165" s="11"/>
      <c r="AV165" s="11"/>
      <c r="AW165" s="11"/>
      <c r="AX165" s="38"/>
      <c r="AY165" s="38"/>
      <c r="AZ165" s="46">
        <v>13</v>
      </c>
      <c r="BA165" s="6">
        <f t="shared" si="46"/>
        <v>7</v>
      </c>
      <c r="BB165" s="13">
        <f t="shared" si="47"/>
        <v>53.846153846153847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>
        <v>0</v>
      </c>
      <c r="BV165" s="38">
        <v>0</v>
      </c>
      <c r="BW165" s="38">
        <v>0</v>
      </c>
      <c r="BX165" s="38">
        <v>0</v>
      </c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>
        <v>2</v>
      </c>
      <c r="AR166" s="11">
        <v>1</v>
      </c>
      <c r="AS166" s="11">
        <v>0</v>
      </c>
      <c r="AT166" s="11">
        <v>0</v>
      </c>
      <c r="AU166" s="11"/>
      <c r="AV166" s="11"/>
      <c r="AW166" s="11"/>
      <c r="AX166" s="38"/>
      <c r="AY166" s="38"/>
      <c r="AZ166" s="46">
        <v>16</v>
      </c>
      <c r="BA166" s="6">
        <f t="shared" si="46"/>
        <v>3</v>
      </c>
      <c r="BB166" s="13">
        <f t="shared" si="47"/>
        <v>18.75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>
        <v>0</v>
      </c>
      <c r="BV166" s="38">
        <v>0</v>
      </c>
      <c r="BW166" s="38">
        <v>0</v>
      </c>
      <c r="BX166" s="38">
        <v>0</v>
      </c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6</v>
      </c>
      <c r="AP167" s="11">
        <v>0</v>
      </c>
      <c r="AQ167" s="11">
        <v>0</v>
      </c>
      <c r="AR167" s="11">
        <v>2</v>
      </c>
      <c r="AS167" s="11">
        <v>0</v>
      </c>
      <c r="AT167" s="11">
        <v>0</v>
      </c>
      <c r="AU167" s="11"/>
      <c r="AV167" s="11"/>
      <c r="AW167" s="11"/>
      <c r="AX167" s="38"/>
      <c r="AY167" s="38"/>
      <c r="AZ167" s="46">
        <v>16</v>
      </c>
      <c r="BA167" s="6">
        <f t="shared" si="46"/>
        <v>10</v>
      </c>
      <c r="BB167" s="13">
        <f t="shared" si="47"/>
        <v>62.5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3</v>
      </c>
      <c r="BU167" s="38">
        <v>1</v>
      </c>
      <c r="BV167" s="38">
        <v>0</v>
      </c>
      <c r="BW167" s="38">
        <v>0</v>
      </c>
      <c r="BX167" s="38">
        <v>0</v>
      </c>
      <c r="BY167" s="38"/>
      <c r="BZ167" s="38"/>
      <c r="CA167" s="38"/>
      <c r="CB167" s="38"/>
      <c r="CC167" s="38"/>
      <c r="CD167" s="26"/>
      <c r="CE167" s="74">
        <f t="shared" si="50"/>
        <v>9</v>
      </c>
      <c r="CF167" s="13">
        <f t="shared" si="51"/>
        <v>0</v>
      </c>
      <c r="CG167" s="11">
        <v>0</v>
      </c>
      <c r="CH167" s="11">
        <v>0</v>
      </c>
      <c r="CI167" s="11">
        <v>1</v>
      </c>
      <c r="CJ167" s="11">
        <v>0</v>
      </c>
      <c r="CK167" s="11">
        <v>0</v>
      </c>
      <c r="CL167" s="11">
        <v>0</v>
      </c>
      <c r="CM167" s="11">
        <v>0</v>
      </c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1</v>
      </c>
      <c r="CU167" s="13">
        <f t="shared" si="53"/>
        <v>10.271158586688578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1</v>
      </c>
      <c r="AB168" s="11">
        <v>0</v>
      </c>
      <c r="AC168" s="11">
        <v>0</v>
      </c>
      <c r="AD168" s="11">
        <v>0</v>
      </c>
      <c r="AE168" s="11">
        <v>0</v>
      </c>
      <c r="AF168" s="11"/>
      <c r="AG168" s="11"/>
      <c r="AH168" s="11"/>
      <c r="AI168" s="38"/>
      <c r="AJ168" s="38"/>
      <c r="AK168" s="28">
        <v>121</v>
      </c>
      <c r="AL168" s="8">
        <f t="shared" si="44"/>
        <v>1</v>
      </c>
      <c r="AM168" s="16">
        <f t="shared" si="45"/>
        <v>0.82644628099173556</v>
      </c>
      <c r="AN168" s="11">
        <v>0</v>
      </c>
      <c r="AO168" s="11">
        <v>0</v>
      </c>
      <c r="AP168" s="11">
        <v>1</v>
      </c>
      <c r="AQ168" s="11">
        <v>0</v>
      </c>
      <c r="AR168" s="11">
        <v>0</v>
      </c>
      <c r="AS168" s="11">
        <v>0</v>
      </c>
      <c r="AT168" s="11">
        <v>0</v>
      </c>
      <c r="AU168" s="11"/>
      <c r="AV168" s="11"/>
      <c r="AW168" s="11"/>
      <c r="AX168" s="38"/>
      <c r="AY168" s="38"/>
      <c r="AZ168" s="46">
        <v>19</v>
      </c>
      <c r="BA168" s="6">
        <f t="shared" si="46"/>
        <v>1</v>
      </c>
      <c r="BB168" s="13">
        <f t="shared" si="47"/>
        <v>5.2631578947368416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0</v>
      </c>
      <c r="BV168" s="38">
        <v>0</v>
      </c>
      <c r="BW168" s="38">
        <v>0</v>
      </c>
      <c r="BX168" s="38">
        <v>0</v>
      </c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7</v>
      </c>
      <c r="AP169" s="11">
        <v>0</v>
      </c>
      <c r="AQ169" s="11">
        <v>0</v>
      </c>
      <c r="AR169" s="11">
        <v>4</v>
      </c>
      <c r="AS169" s="11">
        <v>0</v>
      </c>
      <c r="AT169" s="11">
        <v>0</v>
      </c>
      <c r="AU169" s="11"/>
      <c r="AV169" s="11"/>
      <c r="AW169" s="11"/>
      <c r="AX169" s="38"/>
      <c r="AY169" s="38"/>
      <c r="AZ169" s="46">
        <v>38</v>
      </c>
      <c r="BA169" s="6">
        <f t="shared" si="46"/>
        <v>13</v>
      </c>
      <c r="BB169" s="13">
        <f t="shared" si="47"/>
        <v>34.210526315789473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>
        <v>0</v>
      </c>
      <c r="BV169" s="38">
        <v>6</v>
      </c>
      <c r="BW169" s="38">
        <v>0</v>
      </c>
      <c r="BX169" s="38">
        <v>0</v>
      </c>
      <c r="BY169" s="38"/>
      <c r="BZ169" s="38"/>
      <c r="CA169" s="38"/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2</v>
      </c>
      <c r="AP170" s="11">
        <v>0</v>
      </c>
      <c r="AQ170" s="11">
        <v>0</v>
      </c>
      <c r="AR170" s="11">
        <v>0</v>
      </c>
      <c r="AS170" s="11">
        <v>1</v>
      </c>
      <c r="AT170" s="11">
        <v>0</v>
      </c>
      <c r="AU170" s="11"/>
      <c r="AV170" s="11"/>
      <c r="AW170" s="11"/>
      <c r="AX170" s="38"/>
      <c r="AY170" s="38"/>
      <c r="AZ170" s="46">
        <v>19</v>
      </c>
      <c r="BA170" s="6">
        <f t="shared" si="46"/>
        <v>4</v>
      </c>
      <c r="BB170" s="13">
        <f t="shared" si="47"/>
        <v>21.052631578947366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>
        <v>0</v>
      </c>
      <c r="BV170" s="38">
        <v>0</v>
      </c>
      <c r="BW170" s="38">
        <v>0</v>
      </c>
      <c r="BX170" s="38">
        <v>0</v>
      </c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51</v>
      </c>
      <c r="K171" s="11">
        <v>26</v>
      </c>
      <c r="L171" s="11">
        <v>52</v>
      </c>
      <c r="M171" s="11">
        <v>37</v>
      </c>
      <c r="N171" s="11">
        <v>32</v>
      </c>
      <c r="O171" s="11">
        <v>15</v>
      </c>
      <c r="P171" s="11">
        <v>6</v>
      </c>
      <c r="Q171" s="11"/>
      <c r="R171" s="11"/>
      <c r="S171" s="11"/>
      <c r="T171" s="38"/>
      <c r="U171" s="38"/>
      <c r="V171" s="33">
        <v>279.47000000000003</v>
      </c>
      <c r="W171" s="6">
        <f t="shared" si="42"/>
        <v>219</v>
      </c>
      <c r="X171" s="13">
        <f t="shared" si="43"/>
        <v>78.362614949726265</v>
      </c>
      <c r="Y171" s="11">
        <v>158</v>
      </c>
      <c r="Z171" s="11">
        <v>26</v>
      </c>
      <c r="AA171" s="11">
        <v>19</v>
      </c>
      <c r="AB171" s="11">
        <v>17</v>
      </c>
      <c r="AC171" s="11">
        <v>13</v>
      </c>
      <c r="AD171" s="11">
        <v>11</v>
      </c>
      <c r="AE171" s="11">
        <v>6</v>
      </c>
      <c r="AF171" s="11"/>
      <c r="AG171" s="11"/>
      <c r="AH171" s="11"/>
      <c r="AI171" s="38"/>
      <c r="AJ171" s="38"/>
      <c r="AK171" s="28">
        <v>237</v>
      </c>
      <c r="AL171" s="8">
        <f t="shared" si="44"/>
        <v>250</v>
      </c>
      <c r="AM171" s="16">
        <f t="shared" si="45"/>
        <v>105.48523206751055</v>
      </c>
      <c r="AN171" s="11">
        <v>163</v>
      </c>
      <c r="AO171" s="11">
        <v>56</v>
      </c>
      <c r="AP171" s="11">
        <v>41</v>
      </c>
      <c r="AQ171" s="11">
        <v>33</v>
      </c>
      <c r="AR171" s="11">
        <v>24</v>
      </c>
      <c r="AS171" s="11">
        <v>30</v>
      </c>
      <c r="AT171" s="11">
        <v>10</v>
      </c>
      <c r="AU171" s="11"/>
      <c r="AV171" s="11"/>
      <c r="AW171" s="11"/>
      <c r="AX171" s="38"/>
      <c r="AY171" s="38"/>
      <c r="AZ171" s="46">
        <v>716</v>
      </c>
      <c r="BA171" s="6">
        <f t="shared" si="46"/>
        <v>357</v>
      </c>
      <c r="BB171" s="13">
        <f t="shared" si="47"/>
        <v>49.860335195530723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128</v>
      </c>
      <c r="BS171" s="38">
        <v>56</v>
      </c>
      <c r="BT171" s="38">
        <v>23</v>
      </c>
      <c r="BU171" s="38">
        <v>21</v>
      </c>
      <c r="BV171" s="38">
        <v>27</v>
      </c>
      <c r="BW171" s="38">
        <v>13</v>
      </c>
      <c r="BX171" s="38">
        <v>9</v>
      </c>
      <c r="BY171" s="38"/>
      <c r="BZ171" s="38"/>
      <c r="CA171" s="38"/>
      <c r="CB171" s="38"/>
      <c r="CC171" s="38"/>
      <c r="CD171" s="26"/>
      <c r="CE171" s="74">
        <f t="shared" si="50"/>
        <v>277</v>
      </c>
      <c r="CF171" s="13">
        <f t="shared" si="51"/>
        <v>0</v>
      </c>
      <c r="CG171" s="11">
        <v>15</v>
      </c>
      <c r="CH171" s="11">
        <v>12</v>
      </c>
      <c r="CI171" s="11">
        <v>9</v>
      </c>
      <c r="CJ171" s="11">
        <v>12</v>
      </c>
      <c r="CK171" s="11">
        <v>11</v>
      </c>
      <c r="CL171" s="11">
        <v>5</v>
      </c>
      <c r="CM171" s="11">
        <v>2</v>
      </c>
      <c r="CN171" s="11"/>
      <c r="CO171" s="11"/>
      <c r="CP171" s="11"/>
      <c r="CQ171" s="38"/>
      <c r="CR171" s="38"/>
      <c r="CS171" s="26">
        <v>436.53</v>
      </c>
      <c r="CT171" s="6">
        <f t="shared" si="52"/>
        <v>66</v>
      </c>
      <c r="CU171" s="13">
        <f t="shared" si="53"/>
        <v>15.119235791354546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2</v>
      </c>
      <c r="M172" s="11">
        <v>2</v>
      </c>
      <c r="N172" s="11">
        <v>3</v>
      </c>
      <c r="O172" s="11">
        <v>2</v>
      </c>
      <c r="P172" s="11">
        <v>0</v>
      </c>
      <c r="Q172" s="11"/>
      <c r="R172" s="11"/>
      <c r="S172" s="11"/>
      <c r="T172" s="38"/>
      <c r="U172" s="38"/>
      <c r="V172" s="33">
        <v>61.140999999999991</v>
      </c>
      <c r="W172" s="6">
        <f t="shared" si="42"/>
        <v>12</v>
      </c>
      <c r="X172" s="13">
        <f t="shared" si="43"/>
        <v>19.626764364338172</v>
      </c>
      <c r="Y172" s="11">
        <v>16</v>
      </c>
      <c r="Z172" s="11">
        <v>1</v>
      </c>
      <c r="AA172" s="11">
        <v>1</v>
      </c>
      <c r="AB172" s="11">
        <v>3</v>
      </c>
      <c r="AC172" s="11">
        <v>2</v>
      </c>
      <c r="AD172" s="11">
        <v>1</v>
      </c>
      <c r="AE172" s="11">
        <v>0</v>
      </c>
      <c r="AF172" s="11"/>
      <c r="AG172" s="11"/>
      <c r="AH172" s="11"/>
      <c r="AI172" s="38"/>
      <c r="AJ172" s="38"/>
      <c r="AK172" s="28">
        <v>265</v>
      </c>
      <c r="AL172" s="8">
        <f t="shared" si="44"/>
        <v>24</v>
      </c>
      <c r="AM172" s="16">
        <f t="shared" si="45"/>
        <v>9.0566037735849054</v>
      </c>
      <c r="AN172" s="11">
        <v>12</v>
      </c>
      <c r="AO172" s="11">
        <v>7</v>
      </c>
      <c r="AP172" s="11">
        <v>5</v>
      </c>
      <c r="AQ172" s="11">
        <v>1</v>
      </c>
      <c r="AR172" s="11">
        <v>1</v>
      </c>
      <c r="AS172" s="11">
        <v>1</v>
      </c>
      <c r="AT172" s="11">
        <v>0</v>
      </c>
      <c r="AU172" s="11"/>
      <c r="AV172" s="11"/>
      <c r="AW172" s="11"/>
      <c r="AX172" s="38"/>
      <c r="AY172" s="38"/>
      <c r="AZ172" s="46">
        <v>157</v>
      </c>
      <c r="BA172" s="6">
        <f t="shared" si="46"/>
        <v>27</v>
      </c>
      <c r="BB172" s="13">
        <f t="shared" si="47"/>
        <v>17.197452229299362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3</v>
      </c>
      <c r="M173" s="11">
        <v>3</v>
      </c>
      <c r="N173" s="11">
        <v>0</v>
      </c>
      <c r="O173" s="11">
        <v>0</v>
      </c>
      <c r="P173" s="11">
        <v>0</v>
      </c>
      <c r="Q173" s="11"/>
      <c r="R173" s="11"/>
      <c r="S173" s="11"/>
      <c r="T173" s="38"/>
      <c r="U173" s="38"/>
      <c r="V173" s="33">
        <v>67.207999999999998</v>
      </c>
      <c r="W173" s="6">
        <f t="shared" si="42"/>
        <v>11</v>
      </c>
      <c r="X173" s="13">
        <f t="shared" si="43"/>
        <v>16.367099154862515</v>
      </c>
      <c r="Y173" s="11">
        <v>8</v>
      </c>
      <c r="Z173" s="11">
        <v>3</v>
      </c>
      <c r="AA173" s="11">
        <v>2</v>
      </c>
      <c r="AB173" s="11">
        <v>1</v>
      </c>
      <c r="AC173" s="11">
        <v>1</v>
      </c>
      <c r="AD173" s="11">
        <v>1</v>
      </c>
      <c r="AE173" s="11">
        <v>0</v>
      </c>
      <c r="AF173" s="11"/>
      <c r="AG173" s="11"/>
      <c r="AH173" s="11"/>
      <c r="AI173" s="38"/>
      <c r="AJ173" s="38"/>
      <c r="AK173" s="28">
        <v>125</v>
      </c>
      <c r="AL173" s="8">
        <f t="shared" si="44"/>
        <v>16</v>
      </c>
      <c r="AM173" s="16">
        <f t="shared" si="45"/>
        <v>12.8</v>
      </c>
      <c r="AN173" s="11">
        <v>19</v>
      </c>
      <c r="AO173" s="11">
        <v>10</v>
      </c>
      <c r="AP173" s="11">
        <v>4</v>
      </c>
      <c r="AQ173" s="11">
        <v>3</v>
      </c>
      <c r="AR173" s="11">
        <v>6</v>
      </c>
      <c r="AS173" s="11">
        <v>0</v>
      </c>
      <c r="AT173" s="11">
        <v>0</v>
      </c>
      <c r="AU173" s="11"/>
      <c r="AV173" s="11"/>
      <c r="AW173" s="11"/>
      <c r="AX173" s="38"/>
      <c r="AY173" s="38"/>
      <c r="AZ173" s="46">
        <v>172</v>
      </c>
      <c r="BA173" s="6">
        <f t="shared" si="46"/>
        <v>42</v>
      </c>
      <c r="BB173" s="13">
        <f t="shared" si="47"/>
        <v>24.418604651162788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>
        <v>1</v>
      </c>
      <c r="CK173" s="11">
        <v>0</v>
      </c>
      <c r="CL173" s="11">
        <v>0</v>
      </c>
      <c r="CM173" s="11">
        <v>0</v>
      </c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/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3</v>
      </c>
      <c r="AO174" s="11">
        <v>3</v>
      </c>
      <c r="AP174" s="11">
        <v>0</v>
      </c>
      <c r="AQ174" s="11">
        <v>2</v>
      </c>
      <c r="AR174" s="11">
        <v>1</v>
      </c>
      <c r="AS174" s="11">
        <v>1</v>
      </c>
      <c r="AT174" s="11">
        <v>0</v>
      </c>
      <c r="AU174" s="11"/>
      <c r="AV174" s="11"/>
      <c r="AW174" s="11"/>
      <c r="AX174" s="38"/>
      <c r="AY174" s="38"/>
      <c r="AZ174" s="46">
        <v>73</v>
      </c>
      <c r="BA174" s="6">
        <f t="shared" si="46"/>
        <v>10</v>
      </c>
      <c r="BB174" s="13">
        <f t="shared" si="47"/>
        <v>13.698630136986301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1</v>
      </c>
      <c r="M175" s="11">
        <v>0</v>
      </c>
      <c r="N175" s="11">
        <v>1</v>
      </c>
      <c r="O175" s="11">
        <v>1</v>
      </c>
      <c r="P175" s="11">
        <v>0</v>
      </c>
      <c r="Q175" s="11"/>
      <c r="R175" s="11"/>
      <c r="S175" s="11"/>
      <c r="T175" s="38"/>
      <c r="U175" s="38"/>
      <c r="V175" s="33">
        <v>68.349999999999994</v>
      </c>
      <c r="W175" s="6">
        <f t="shared" si="42"/>
        <v>4</v>
      </c>
      <c r="X175" s="13">
        <f t="shared" si="43"/>
        <v>5.852231163130944</v>
      </c>
      <c r="Y175" s="11">
        <v>5</v>
      </c>
      <c r="Z175" s="11">
        <v>0</v>
      </c>
      <c r="AA175" s="11">
        <v>1</v>
      </c>
      <c r="AB175" s="11">
        <v>0</v>
      </c>
      <c r="AC175" s="11">
        <v>0</v>
      </c>
      <c r="AD175" s="11">
        <v>0</v>
      </c>
      <c r="AE175" s="11">
        <v>0</v>
      </c>
      <c r="AF175" s="11"/>
      <c r="AG175" s="11"/>
      <c r="AH175" s="11"/>
      <c r="AI175" s="38"/>
      <c r="AJ175" s="38"/>
      <c r="AK175" s="28" t="s">
        <v>646</v>
      </c>
      <c r="AL175" s="8">
        <f t="shared" si="44"/>
        <v>6</v>
      </c>
      <c r="AM175" s="16">
        <f t="shared" si="45"/>
        <v>0</v>
      </c>
      <c r="AN175" s="11">
        <v>8</v>
      </c>
      <c r="AO175" s="11">
        <v>3</v>
      </c>
      <c r="AP175" s="11">
        <v>2</v>
      </c>
      <c r="AQ175" s="11">
        <v>2</v>
      </c>
      <c r="AR175" s="11">
        <v>1</v>
      </c>
      <c r="AS175" s="11">
        <v>2</v>
      </c>
      <c r="AT175" s="11">
        <v>0</v>
      </c>
      <c r="AU175" s="11"/>
      <c r="AV175" s="11"/>
      <c r="AW175" s="11"/>
      <c r="AX175" s="38"/>
      <c r="AY175" s="38"/>
      <c r="AZ175" s="46">
        <v>175</v>
      </c>
      <c r="BA175" s="6">
        <f t="shared" si="46"/>
        <v>18</v>
      </c>
      <c r="BB175" s="13">
        <f t="shared" si="47"/>
        <v>10.285714285714285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1</v>
      </c>
      <c r="BU175" s="38">
        <v>1</v>
      </c>
      <c r="BV175" s="38">
        <v>0</v>
      </c>
      <c r="BW175" s="38">
        <v>0</v>
      </c>
      <c r="BX175" s="38">
        <v>0</v>
      </c>
      <c r="BY175" s="38"/>
      <c r="BZ175" s="38"/>
      <c r="CA175" s="38"/>
      <c r="CB175" s="38"/>
      <c r="CC175" s="38"/>
      <c r="CD175" s="26"/>
      <c r="CE175" s="74">
        <f t="shared" si="50"/>
        <v>2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2</v>
      </c>
      <c r="CK175" s="11">
        <v>0</v>
      </c>
      <c r="CL175" s="11">
        <v>1</v>
      </c>
      <c r="CM175" s="11">
        <v>0</v>
      </c>
      <c r="CN175" s="11"/>
      <c r="CO175" s="11"/>
      <c r="CP175" s="11"/>
      <c r="CQ175" s="38"/>
      <c r="CR175" s="38"/>
      <c r="CS175" s="26">
        <v>106.65</v>
      </c>
      <c r="CT175" s="6">
        <f t="shared" si="52"/>
        <v>3</v>
      </c>
      <c r="CU175" s="13">
        <f t="shared" si="53"/>
        <v>2.8129395218002813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2</v>
      </c>
      <c r="M176" s="11">
        <v>1</v>
      </c>
      <c r="N176" s="11">
        <v>0</v>
      </c>
      <c r="O176" s="11">
        <v>0</v>
      </c>
      <c r="P176" s="11">
        <v>0</v>
      </c>
      <c r="Q176" s="11"/>
      <c r="R176" s="11"/>
      <c r="S176" s="11"/>
      <c r="T176" s="38"/>
      <c r="U176" s="38"/>
      <c r="V176" s="33">
        <v>59.998999999999995</v>
      </c>
      <c r="W176" s="6">
        <f t="shared" si="42"/>
        <v>6</v>
      </c>
      <c r="X176" s="13">
        <f t="shared" si="43"/>
        <v>10.000166669444493</v>
      </c>
      <c r="Y176" s="11">
        <v>4</v>
      </c>
      <c r="Z176" s="11">
        <v>1</v>
      </c>
      <c r="AA176" s="11">
        <v>2</v>
      </c>
      <c r="AB176" s="11">
        <v>1</v>
      </c>
      <c r="AC176" s="11">
        <v>0</v>
      </c>
      <c r="AD176" s="11">
        <v>1</v>
      </c>
      <c r="AE176" s="11">
        <v>0</v>
      </c>
      <c r="AF176" s="11"/>
      <c r="AG176" s="11"/>
      <c r="AH176" s="11"/>
      <c r="AI176" s="38"/>
      <c r="AJ176" s="38"/>
      <c r="AK176" s="28">
        <v>23</v>
      </c>
      <c r="AL176" s="8">
        <f t="shared" si="44"/>
        <v>9</v>
      </c>
      <c r="AM176" s="16">
        <f t="shared" si="45"/>
        <v>39.130434782608695</v>
      </c>
      <c r="AN176" s="11">
        <v>9</v>
      </c>
      <c r="AO176" s="11">
        <v>0</v>
      </c>
      <c r="AP176" s="11">
        <v>2</v>
      </c>
      <c r="AQ176" s="11">
        <v>1</v>
      </c>
      <c r="AR176" s="11">
        <v>0</v>
      </c>
      <c r="AS176" s="11">
        <v>2</v>
      </c>
      <c r="AT176" s="11">
        <v>0</v>
      </c>
      <c r="AU176" s="11"/>
      <c r="AV176" s="11"/>
      <c r="AW176" s="11"/>
      <c r="AX176" s="38"/>
      <c r="AY176" s="38"/>
      <c r="AZ176" s="46">
        <v>154</v>
      </c>
      <c r="BA176" s="6">
        <f t="shared" si="46"/>
        <v>14</v>
      </c>
      <c r="BB176" s="13">
        <f t="shared" si="47"/>
        <v>9.0909090909090917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0</v>
      </c>
      <c r="BX176" s="38">
        <v>0</v>
      </c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2</v>
      </c>
      <c r="K177" s="11">
        <v>0</v>
      </c>
      <c r="L177" s="11">
        <v>4</v>
      </c>
      <c r="M177" s="11">
        <v>5</v>
      </c>
      <c r="N177" s="11">
        <v>0</v>
      </c>
      <c r="O177" s="11">
        <v>1</v>
      </c>
      <c r="P177" s="11">
        <v>0</v>
      </c>
      <c r="Q177" s="11"/>
      <c r="R177" s="11"/>
      <c r="S177" s="11"/>
      <c r="T177" s="38"/>
      <c r="U177" s="38"/>
      <c r="V177" s="33">
        <v>53.734999999999999</v>
      </c>
      <c r="W177" s="6">
        <f t="shared" si="42"/>
        <v>12</v>
      </c>
      <c r="X177" s="13">
        <f t="shared" si="43"/>
        <v>22.331813529357031</v>
      </c>
      <c r="Y177" s="11">
        <v>9</v>
      </c>
      <c r="Z177" s="11">
        <v>1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/>
      <c r="AG177" s="11"/>
      <c r="AH177" s="11"/>
      <c r="AI177" s="38"/>
      <c r="AJ177" s="38"/>
      <c r="AK177" s="28">
        <v>296</v>
      </c>
      <c r="AL177" s="8">
        <f t="shared" si="44"/>
        <v>10</v>
      </c>
      <c r="AM177" s="16">
        <f t="shared" si="45"/>
        <v>3.3783783783783785</v>
      </c>
      <c r="AN177" s="11">
        <v>15</v>
      </c>
      <c r="AO177" s="11">
        <v>8</v>
      </c>
      <c r="AP177" s="11">
        <v>2</v>
      </c>
      <c r="AQ177" s="11">
        <v>4</v>
      </c>
      <c r="AR177" s="11">
        <v>0</v>
      </c>
      <c r="AS177" s="11">
        <v>3</v>
      </c>
      <c r="AT177" s="11">
        <v>0</v>
      </c>
      <c r="AU177" s="11"/>
      <c r="AV177" s="11"/>
      <c r="AW177" s="11"/>
      <c r="AX177" s="38"/>
      <c r="AY177" s="38"/>
      <c r="AZ177" s="46">
        <v>138</v>
      </c>
      <c r="BA177" s="6">
        <f t="shared" si="46"/>
        <v>32</v>
      </c>
      <c r="BB177" s="13">
        <f t="shared" si="47"/>
        <v>23.188405797101449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11</v>
      </c>
      <c r="BU177" s="38">
        <v>0</v>
      </c>
      <c r="BV177" s="38">
        <v>2</v>
      </c>
      <c r="BW177" s="38">
        <v>5</v>
      </c>
      <c r="BX177" s="38">
        <v>0</v>
      </c>
      <c r="BY177" s="38"/>
      <c r="BZ177" s="38"/>
      <c r="CA177" s="38"/>
      <c r="CB177" s="38"/>
      <c r="CC177" s="38"/>
      <c r="CD177" s="26"/>
      <c r="CE177" s="74">
        <f t="shared" si="50"/>
        <v>29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4</v>
      </c>
      <c r="K178" s="11">
        <v>7</v>
      </c>
      <c r="L178" s="11">
        <v>4</v>
      </c>
      <c r="M178" s="11">
        <v>3</v>
      </c>
      <c r="N178" s="11">
        <v>1</v>
      </c>
      <c r="O178" s="11">
        <v>0</v>
      </c>
      <c r="P178" s="11">
        <v>0</v>
      </c>
      <c r="Q178" s="11"/>
      <c r="R178" s="11"/>
      <c r="S178" s="11"/>
      <c r="T178" s="38"/>
      <c r="U178" s="38"/>
      <c r="V178" s="33">
        <v>63.978999999999999</v>
      </c>
      <c r="W178" s="6">
        <f t="shared" si="42"/>
        <v>19</v>
      </c>
      <c r="X178" s="13">
        <f t="shared" si="43"/>
        <v>29.697244408321481</v>
      </c>
      <c r="Y178" s="11">
        <v>22</v>
      </c>
      <c r="Z178" s="11">
        <v>5</v>
      </c>
      <c r="AA178" s="11">
        <v>9</v>
      </c>
      <c r="AB178" s="11">
        <v>2</v>
      </c>
      <c r="AC178" s="11">
        <v>0</v>
      </c>
      <c r="AD178" s="11">
        <v>0</v>
      </c>
      <c r="AE178" s="11">
        <v>0</v>
      </c>
      <c r="AF178" s="11"/>
      <c r="AG178" s="11"/>
      <c r="AH178" s="11"/>
      <c r="AI178" s="38"/>
      <c r="AJ178" s="38"/>
      <c r="AK178" s="28">
        <v>100</v>
      </c>
      <c r="AL178" s="8">
        <f t="shared" si="44"/>
        <v>38</v>
      </c>
      <c r="AM178" s="16">
        <f t="shared" si="45"/>
        <v>38</v>
      </c>
      <c r="AN178" s="11">
        <v>34</v>
      </c>
      <c r="AO178" s="11">
        <v>14</v>
      </c>
      <c r="AP178" s="11">
        <v>6</v>
      </c>
      <c r="AQ178" s="11">
        <v>1</v>
      </c>
      <c r="AR178" s="11">
        <v>1</v>
      </c>
      <c r="AS178" s="11">
        <v>5</v>
      </c>
      <c r="AT178" s="11">
        <v>1</v>
      </c>
      <c r="AU178" s="11"/>
      <c r="AV178" s="11"/>
      <c r="AW178" s="11"/>
      <c r="AX178" s="38"/>
      <c r="AY178" s="38"/>
      <c r="AZ178" s="46">
        <v>164</v>
      </c>
      <c r="BA178" s="6">
        <f t="shared" si="46"/>
        <v>62</v>
      </c>
      <c r="BB178" s="13">
        <f t="shared" si="47"/>
        <v>37.804878048780488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19</v>
      </c>
      <c r="BS178" s="38">
        <v>10</v>
      </c>
      <c r="BT178" s="38">
        <v>10</v>
      </c>
      <c r="BU178" s="38">
        <v>16</v>
      </c>
      <c r="BV178" s="38">
        <v>7</v>
      </c>
      <c r="BW178" s="38">
        <v>0</v>
      </c>
      <c r="BX178" s="38">
        <v>0</v>
      </c>
      <c r="BY178" s="38"/>
      <c r="BZ178" s="38"/>
      <c r="CA178" s="38"/>
      <c r="CB178" s="38"/>
      <c r="CC178" s="38"/>
      <c r="CD178" s="26"/>
      <c r="CE178" s="74">
        <f t="shared" si="50"/>
        <v>62</v>
      </c>
      <c r="CF178" s="13">
        <f t="shared" si="51"/>
        <v>0</v>
      </c>
      <c r="CG178" s="11">
        <v>1</v>
      </c>
      <c r="CH178" s="11">
        <v>0</v>
      </c>
      <c r="CI178" s="11">
        <v>2</v>
      </c>
      <c r="CJ178" s="11">
        <v>1</v>
      </c>
      <c r="CK178" s="11">
        <v>0</v>
      </c>
      <c r="CL178" s="11">
        <v>0</v>
      </c>
      <c r="CM178" s="11">
        <v>0</v>
      </c>
      <c r="CN178" s="11"/>
      <c r="CO178" s="11"/>
      <c r="CP178" s="11"/>
      <c r="CQ178" s="38"/>
      <c r="CR178" s="38"/>
      <c r="CS178" s="26">
        <v>100.021</v>
      </c>
      <c r="CT178" s="6">
        <f t="shared" si="52"/>
        <v>4</v>
      </c>
      <c r="CU178" s="13">
        <f t="shared" si="53"/>
        <v>3.9991601763629641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1</v>
      </c>
      <c r="M179" s="11">
        <v>0</v>
      </c>
      <c r="N179" s="11">
        <v>4</v>
      </c>
      <c r="O179" s="11">
        <v>0</v>
      </c>
      <c r="P179" s="11">
        <v>0</v>
      </c>
      <c r="Q179" s="11"/>
      <c r="R179" s="11"/>
      <c r="S179" s="11"/>
      <c r="T179" s="38"/>
      <c r="U179" s="38"/>
      <c r="V179" s="33">
        <v>38.725999999999999</v>
      </c>
      <c r="W179" s="6">
        <f t="shared" si="42"/>
        <v>5</v>
      </c>
      <c r="X179" s="13">
        <f t="shared" si="43"/>
        <v>12.911222434540104</v>
      </c>
      <c r="Y179" s="11">
        <v>6</v>
      </c>
      <c r="Z179" s="11">
        <v>2</v>
      </c>
      <c r="AA179" s="11">
        <v>0</v>
      </c>
      <c r="AB179" s="11">
        <v>0</v>
      </c>
      <c r="AC179" s="11">
        <v>1</v>
      </c>
      <c r="AD179" s="11">
        <v>0</v>
      </c>
      <c r="AE179" s="11">
        <v>0</v>
      </c>
      <c r="AF179" s="11"/>
      <c r="AG179" s="11"/>
      <c r="AH179" s="11"/>
      <c r="AI179" s="38"/>
      <c r="AJ179" s="38"/>
      <c r="AK179" s="28" t="s">
        <v>646</v>
      </c>
      <c r="AL179" s="8">
        <f t="shared" si="44"/>
        <v>9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>
        <v>0</v>
      </c>
      <c r="AR179" s="11">
        <v>1</v>
      </c>
      <c r="AS179" s="11">
        <v>0</v>
      </c>
      <c r="AT179" s="11">
        <v>0</v>
      </c>
      <c r="AU179" s="11"/>
      <c r="AV179" s="11"/>
      <c r="AW179" s="11"/>
      <c r="AX179" s="38"/>
      <c r="AY179" s="38"/>
      <c r="AZ179" s="46">
        <v>99</v>
      </c>
      <c r="BA179" s="6">
        <f t="shared" si="46"/>
        <v>6</v>
      </c>
      <c r="BB179" s="13">
        <f t="shared" si="47"/>
        <v>6.0606060606060606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>
        <v>0</v>
      </c>
      <c r="BV179" s="38">
        <v>0</v>
      </c>
      <c r="BW179" s="38">
        <v>0</v>
      </c>
      <c r="BX179" s="38">
        <v>0</v>
      </c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4</v>
      </c>
      <c r="M180" s="11">
        <v>0</v>
      </c>
      <c r="N180" s="11">
        <v>0</v>
      </c>
      <c r="O180" s="11">
        <v>0</v>
      </c>
      <c r="P180" s="11">
        <v>0</v>
      </c>
      <c r="Q180" s="11"/>
      <c r="R180" s="11"/>
      <c r="S180" s="11"/>
      <c r="T180" s="38"/>
      <c r="U180" s="38"/>
      <c r="V180" s="33">
        <v>45.577999999999996</v>
      </c>
      <c r="W180" s="6">
        <f t="shared" si="42"/>
        <v>9</v>
      </c>
      <c r="X180" s="13">
        <f t="shared" si="43"/>
        <v>19.746368862170346</v>
      </c>
      <c r="Y180" s="11">
        <v>5</v>
      </c>
      <c r="Z180" s="11">
        <v>0</v>
      </c>
      <c r="AA180" s="11">
        <v>3</v>
      </c>
      <c r="AB180" s="11">
        <v>0</v>
      </c>
      <c r="AC180" s="11">
        <v>0</v>
      </c>
      <c r="AD180" s="11">
        <v>0</v>
      </c>
      <c r="AE180" s="11">
        <v>0</v>
      </c>
      <c r="AF180" s="11"/>
      <c r="AG180" s="11"/>
      <c r="AH180" s="11"/>
      <c r="AI180" s="38"/>
      <c r="AJ180" s="38"/>
      <c r="AK180" s="28">
        <v>32</v>
      </c>
      <c r="AL180" s="8">
        <f t="shared" si="44"/>
        <v>8</v>
      </c>
      <c r="AM180" s="16">
        <f t="shared" si="45"/>
        <v>25</v>
      </c>
      <c r="AN180" s="11">
        <v>7</v>
      </c>
      <c r="AO180" s="11">
        <v>1</v>
      </c>
      <c r="AP180" s="11">
        <v>1</v>
      </c>
      <c r="AQ180" s="11">
        <v>0</v>
      </c>
      <c r="AR180" s="11">
        <v>1</v>
      </c>
      <c r="AS180" s="11">
        <v>0</v>
      </c>
      <c r="AT180" s="11">
        <v>0</v>
      </c>
      <c r="AU180" s="11"/>
      <c r="AV180" s="11"/>
      <c r="AW180" s="11"/>
      <c r="AX180" s="38"/>
      <c r="AY180" s="38"/>
      <c r="AZ180" s="46">
        <v>117</v>
      </c>
      <c r="BA180" s="6">
        <f t="shared" si="46"/>
        <v>10</v>
      </c>
      <c r="BB180" s="13">
        <f t="shared" si="47"/>
        <v>8.5470085470085468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4</v>
      </c>
      <c r="BU180" s="38">
        <v>2</v>
      </c>
      <c r="BV180" s="38">
        <v>5</v>
      </c>
      <c r="BW180" s="38">
        <v>0</v>
      </c>
      <c r="BX180" s="38">
        <v>0</v>
      </c>
      <c r="BY180" s="38"/>
      <c r="BZ180" s="38"/>
      <c r="CA180" s="38"/>
      <c r="CB180" s="38"/>
      <c r="CC180" s="38"/>
      <c r="CD180" s="26"/>
      <c r="CE180" s="74">
        <f t="shared" si="50"/>
        <v>11</v>
      </c>
      <c r="CF180" s="13">
        <f t="shared" si="51"/>
        <v>0</v>
      </c>
      <c r="CG180" s="11">
        <v>0</v>
      </c>
      <c r="CH180" s="11">
        <v>0</v>
      </c>
      <c r="CI180" s="11">
        <v>2</v>
      </c>
      <c r="CJ180" s="11">
        <v>1</v>
      </c>
      <c r="CK180" s="11">
        <v>0</v>
      </c>
      <c r="CL180" s="11">
        <v>0</v>
      </c>
      <c r="CM180" s="11">
        <v>0</v>
      </c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3</v>
      </c>
      <c r="CU180" s="13">
        <f t="shared" si="53"/>
        <v>4.2003864355520708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>
        <v>3</v>
      </c>
      <c r="N181" s="11">
        <v>3</v>
      </c>
      <c r="O181" s="11">
        <v>0</v>
      </c>
      <c r="P181" s="11">
        <v>0</v>
      </c>
      <c r="Q181" s="11"/>
      <c r="R181" s="11"/>
      <c r="S181" s="11"/>
      <c r="T181" s="38"/>
      <c r="U181" s="38"/>
      <c r="V181" s="33">
        <v>66.066000000000003</v>
      </c>
      <c r="W181" s="6">
        <f t="shared" si="42"/>
        <v>19</v>
      </c>
      <c r="X181" s="13">
        <f t="shared" si="43"/>
        <v>28.759119668210577</v>
      </c>
      <c r="Y181" s="11">
        <v>22</v>
      </c>
      <c r="Z181" s="11">
        <v>8</v>
      </c>
      <c r="AA181" s="11">
        <v>2</v>
      </c>
      <c r="AB181" s="11">
        <v>4</v>
      </c>
      <c r="AC181" s="11">
        <v>3</v>
      </c>
      <c r="AD181" s="11">
        <v>0</v>
      </c>
      <c r="AE181" s="11">
        <v>0</v>
      </c>
      <c r="AF181" s="11"/>
      <c r="AG181" s="11"/>
      <c r="AH181" s="11"/>
      <c r="AI181" s="38"/>
      <c r="AJ181" s="38"/>
      <c r="AK181" s="28">
        <v>70</v>
      </c>
      <c r="AL181" s="8">
        <f t="shared" si="44"/>
        <v>39</v>
      </c>
      <c r="AM181" s="16">
        <f t="shared" si="45"/>
        <v>55.714285714285715</v>
      </c>
      <c r="AN181" s="11">
        <v>37</v>
      </c>
      <c r="AO181" s="11">
        <v>13</v>
      </c>
      <c r="AP181" s="11">
        <v>10</v>
      </c>
      <c r="AQ181" s="11">
        <v>5</v>
      </c>
      <c r="AR181" s="11">
        <v>6</v>
      </c>
      <c r="AS181" s="11">
        <v>0</v>
      </c>
      <c r="AT181" s="11">
        <v>0</v>
      </c>
      <c r="AU181" s="11"/>
      <c r="AV181" s="11"/>
      <c r="AW181" s="11"/>
      <c r="AX181" s="38"/>
      <c r="AY181" s="38"/>
      <c r="AZ181" s="46">
        <v>169</v>
      </c>
      <c r="BA181" s="6">
        <f t="shared" si="46"/>
        <v>71</v>
      </c>
      <c r="BB181" s="13">
        <f t="shared" si="47"/>
        <v>42.011834319526628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26</v>
      </c>
      <c r="BU181" s="38">
        <v>2</v>
      </c>
      <c r="BV181" s="38">
        <v>12</v>
      </c>
      <c r="BW181" s="38">
        <v>1</v>
      </c>
      <c r="BX181" s="38">
        <v>0</v>
      </c>
      <c r="BY181" s="38"/>
      <c r="BZ181" s="38"/>
      <c r="CA181" s="38"/>
      <c r="CB181" s="38"/>
      <c r="CC181" s="38"/>
      <c r="CD181" s="26"/>
      <c r="CE181" s="74">
        <f t="shared" si="50"/>
        <v>42</v>
      </c>
      <c r="CF181" s="13">
        <f t="shared" si="51"/>
        <v>0</v>
      </c>
      <c r="CG181" s="11">
        <v>2</v>
      </c>
      <c r="CH181" s="11">
        <v>3</v>
      </c>
      <c r="CI181" s="11">
        <v>3</v>
      </c>
      <c r="CJ181" s="11">
        <v>4</v>
      </c>
      <c r="CK181" s="11">
        <v>3</v>
      </c>
      <c r="CL181" s="11">
        <v>0</v>
      </c>
      <c r="CM181" s="11">
        <v>0</v>
      </c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15</v>
      </c>
      <c r="CU181" s="13">
        <f t="shared" si="53"/>
        <v>14.572444478986531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1</v>
      </c>
      <c r="M182" s="11">
        <v>0</v>
      </c>
      <c r="N182" s="11">
        <v>1</v>
      </c>
      <c r="O182" s="11">
        <v>0</v>
      </c>
      <c r="P182" s="11">
        <v>0</v>
      </c>
      <c r="Q182" s="11"/>
      <c r="R182" s="11"/>
      <c r="S182" s="11"/>
      <c r="T182" s="38"/>
      <c r="U182" s="38"/>
      <c r="V182" s="33">
        <v>41.009999999999991</v>
      </c>
      <c r="W182" s="6">
        <f t="shared" si="42"/>
        <v>9</v>
      </c>
      <c r="X182" s="13">
        <f t="shared" si="43"/>
        <v>21.945866861741042</v>
      </c>
      <c r="Y182" s="11">
        <v>9</v>
      </c>
      <c r="Z182" s="11">
        <v>3</v>
      </c>
      <c r="AA182" s="11">
        <v>5</v>
      </c>
      <c r="AB182" s="11">
        <v>1</v>
      </c>
      <c r="AC182" s="11">
        <v>1</v>
      </c>
      <c r="AD182" s="11">
        <v>0</v>
      </c>
      <c r="AE182" s="11">
        <v>0</v>
      </c>
      <c r="AF182" s="11"/>
      <c r="AG182" s="11"/>
      <c r="AH182" s="11"/>
      <c r="AI182" s="38"/>
      <c r="AJ182" s="38"/>
      <c r="AK182" s="28">
        <v>10</v>
      </c>
      <c r="AL182" s="8">
        <f t="shared" si="44"/>
        <v>19</v>
      </c>
      <c r="AM182" s="16">
        <f t="shared" si="45"/>
        <v>190</v>
      </c>
      <c r="AN182" s="11">
        <v>16</v>
      </c>
      <c r="AO182" s="11">
        <v>6</v>
      </c>
      <c r="AP182" s="11">
        <v>7</v>
      </c>
      <c r="AQ182" s="11">
        <v>4</v>
      </c>
      <c r="AR182" s="11">
        <v>3</v>
      </c>
      <c r="AS182" s="11">
        <v>1</v>
      </c>
      <c r="AT182" s="11">
        <v>0</v>
      </c>
      <c r="AU182" s="11"/>
      <c r="AV182" s="11"/>
      <c r="AW182" s="11"/>
      <c r="AX182" s="38"/>
      <c r="AY182" s="38"/>
      <c r="AZ182" s="46">
        <v>105</v>
      </c>
      <c r="BA182" s="6">
        <f t="shared" si="46"/>
        <v>37</v>
      </c>
      <c r="BB182" s="13">
        <f t="shared" si="47"/>
        <v>35.238095238095241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7</v>
      </c>
      <c r="BS182" s="38">
        <v>4</v>
      </c>
      <c r="BT182" s="38">
        <v>1</v>
      </c>
      <c r="BU182" s="38">
        <v>4</v>
      </c>
      <c r="BV182" s="38">
        <v>1</v>
      </c>
      <c r="BW182" s="38">
        <v>7</v>
      </c>
      <c r="BX182" s="38">
        <v>0</v>
      </c>
      <c r="BY182" s="38"/>
      <c r="BZ182" s="38"/>
      <c r="CA182" s="38"/>
      <c r="CB182" s="38"/>
      <c r="CC182" s="38"/>
      <c r="CD182" s="26"/>
      <c r="CE182" s="74">
        <f t="shared" si="50"/>
        <v>24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>
        <v>0</v>
      </c>
      <c r="CK182" s="11">
        <v>0</v>
      </c>
      <c r="CL182" s="11">
        <v>0</v>
      </c>
      <c r="CM182" s="11">
        <v>0</v>
      </c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>
        <v>0</v>
      </c>
      <c r="BV183" s="38">
        <v>2</v>
      </c>
      <c r="BW183" s="38">
        <v>0</v>
      </c>
      <c r="BX183" s="38">
        <v>0</v>
      </c>
      <c r="BY183" s="38"/>
      <c r="BZ183" s="38"/>
      <c r="CA183" s="38"/>
      <c r="CB183" s="38"/>
      <c r="CC183" s="38"/>
      <c r="CD183" s="26"/>
      <c r="CE183" s="74">
        <f t="shared" si="50"/>
        <v>10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1</v>
      </c>
      <c r="M184" s="11">
        <v>0</v>
      </c>
      <c r="N184" s="11">
        <v>1</v>
      </c>
      <c r="O184" s="11">
        <v>0</v>
      </c>
      <c r="P184" s="11">
        <v>0</v>
      </c>
      <c r="Q184" s="11"/>
      <c r="R184" s="11"/>
      <c r="S184" s="11"/>
      <c r="T184" s="38"/>
      <c r="U184" s="38"/>
      <c r="V184" s="33">
        <v>15.953999999999999</v>
      </c>
      <c r="W184" s="6">
        <f t="shared" si="42"/>
        <v>4</v>
      </c>
      <c r="X184" s="13">
        <f t="shared" si="43"/>
        <v>25.072082236429736</v>
      </c>
      <c r="Y184" s="11">
        <v>10</v>
      </c>
      <c r="Z184" s="11">
        <v>0</v>
      </c>
      <c r="AA184" s="11">
        <v>3</v>
      </c>
      <c r="AB184" s="11">
        <v>1</v>
      </c>
      <c r="AC184" s="11">
        <v>1</v>
      </c>
      <c r="AD184" s="11">
        <v>0</v>
      </c>
      <c r="AE184" s="11">
        <v>0</v>
      </c>
      <c r="AF184" s="11"/>
      <c r="AG184" s="11"/>
      <c r="AH184" s="11"/>
      <c r="AI184" s="38"/>
      <c r="AJ184" s="38"/>
      <c r="AK184" s="28">
        <v>79</v>
      </c>
      <c r="AL184" s="8">
        <f t="shared" si="44"/>
        <v>15</v>
      </c>
      <c r="AM184" s="16">
        <f t="shared" si="45"/>
        <v>18.9873417721519</v>
      </c>
      <c r="AN184" s="11">
        <v>18</v>
      </c>
      <c r="AO184" s="11">
        <v>1</v>
      </c>
      <c r="AP184" s="11">
        <v>0</v>
      </c>
      <c r="AQ184" s="11">
        <v>4</v>
      </c>
      <c r="AR184" s="11">
        <v>1</v>
      </c>
      <c r="AS184" s="11">
        <v>0</v>
      </c>
      <c r="AT184" s="11">
        <v>0</v>
      </c>
      <c r="AU184" s="11"/>
      <c r="AV184" s="11"/>
      <c r="AW184" s="11"/>
      <c r="AX184" s="38"/>
      <c r="AY184" s="38"/>
      <c r="AZ184" s="46">
        <v>41</v>
      </c>
      <c r="BA184" s="6">
        <f t="shared" si="46"/>
        <v>24</v>
      </c>
      <c r="BB184" s="13">
        <f t="shared" si="47"/>
        <v>58.536585365853654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3</v>
      </c>
      <c r="BV184" s="38">
        <v>1</v>
      </c>
      <c r="BW184" s="38">
        <v>0</v>
      </c>
      <c r="BX184" s="38">
        <v>0</v>
      </c>
      <c r="BY184" s="38"/>
      <c r="BZ184" s="38"/>
      <c r="CA184" s="38"/>
      <c r="CB184" s="38"/>
      <c r="CC184" s="38"/>
      <c r="CD184" s="26"/>
      <c r="CE184" s="74">
        <f t="shared" si="50"/>
        <v>4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>
        <v>0</v>
      </c>
      <c r="CM184" s="11">
        <v>0</v>
      </c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2</v>
      </c>
      <c r="M185" s="11">
        <v>6</v>
      </c>
      <c r="N185" s="11">
        <v>3</v>
      </c>
      <c r="O185" s="11">
        <v>2</v>
      </c>
      <c r="P185" s="11">
        <v>0</v>
      </c>
      <c r="Q185" s="11"/>
      <c r="R185" s="11"/>
      <c r="S185" s="11"/>
      <c r="T185" s="38"/>
      <c r="U185" s="38"/>
      <c r="V185" s="33">
        <v>84.304000000000002</v>
      </c>
      <c r="W185" s="6">
        <f t="shared" si="42"/>
        <v>16</v>
      </c>
      <c r="X185" s="13">
        <f t="shared" si="43"/>
        <v>18.978933383943822</v>
      </c>
      <c r="Y185" s="11">
        <v>31</v>
      </c>
      <c r="Z185" s="11">
        <v>4</v>
      </c>
      <c r="AA185" s="11">
        <v>5</v>
      </c>
      <c r="AB185" s="11">
        <v>1</v>
      </c>
      <c r="AC185" s="11">
        <v>2</v>
      </c>
      <c r="AD185" s="11">
        <v>1</v>
      </c>
      <c r="AE185" s="11">
        <v>0</v>
      </c>
      <c r="AF185" s="11"/>
      <c r="AG185" s="11"/>
      <c r="AH185" s="11"/>
      <c r="AI185" s="38"/>
      <c r="AJ185" s="38"/>
      <c r="AK185" s="28" t="s">
        <v>646</v>
      </c>
      <c r="AL185" s="8">
        <f t="shared" si="44"/>
        <v>44</v>
      </c>
      <c r="AM185" s="16">
        <f t="shared" si="45"/>
        <v>0</v>
      </c>
      <c r="AN185" s="11">
        <v>13</v>
      </c>
      <c r="AO185" s="11">
        <v>6</v>
      </c>
      <c r="AP185" s="11">
        <v>9</v>
      </c>
      <c r="AQ185" s="11">
        <v>4</v>
      </c>
      <c r="AR185" s="11">
        <v>5</v>
      </c>
      <c r="AS185" s="11">
        <v>5</v>
      </c>
      <c r="AT185" s="11">
        <v>0</v>
      </c>
      <c r="AU185" s="11"/>
      <c r="AV185" s="11"/>
      <c r="AW185" s="11"/>
      <c r="AX185" s="38"/>
      <c r="AY185" s="38"/>
      <c r="AZ185" s="46">
        <v>216</v>
      </c>
      <c r="BA185" s="6">
        <f t="shared" si="46"/>
        <v>42</v>
      </c>
      <c r="BB185" s="13">
        <f t="shared" si="47"/>
        <v>19.444444444444446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4</v>
      </c>
      <c r="BT185" s="38">
        <v>17</v>
      </c>
      <c r="BU185" s="38">
        <v>4</v>
      </c>
      <c r="BV185" s="38">
        <v>1</v>
      </c>
      <c r="BW185" s="38">
        <v>1</v>
      </c>
      <c r="BX185" s="38">
        <v>0</v>
      </c>
      <c r="BY185" s="38"/>
      <c r="BZ185" s="38"/>
      <c r="CA185" s="38"/>
      <c r="CB185" s="38"/>
      <c r="CC185" s="38"/>
      <c r="CD185" s="26"/>
      <c r="CE185" s="74">
        <f t="shared" si="50"/>
        <v>34</v>
      </c>
      <c r="CF185" s="13">
        <f t="shared" si="51"/>
        <v>0</v>
      </c>
      <c r="CG185" s="11">
        <v>1</v>
      </c>
      <c r="CH185" s="11">
        <v>0</v>
      </c>
      <c r="CI185" s="11">
        <v>1</v>
      </c>
      <c r="CJ185" s="11">
        <v>0</v>
      </c>
      <c r="CK185" s="11">
        <v>0</v>
      </c>
      <c r="CL185" s="11">
        <v>0</v>
      </c>
      <c r="CM185" s="11">
        <v>0</v>
      </c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2</v>
      </c>
      <c r="CU185" s="13">
        <f t="shared" si="53"/>
        <v>1.6381089670084854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2</v>
      </c>
      <c r="AB186" s="11">
        <v>0</v>
      </c>
      <c r="AC186" s="11">
        <v>0</v>
      </c>
      <c r="AD186" s="11">
        <v>0</v>
      </c>
      <c r="AE186" s="11">
        <v>0</v>
      </c>
      <c r="AF186" s="11"/>
      <c r="AG186" s="11"/>
      <c r="AH186" s="11"/>
      <c r="AI186" s="38"/>
      <c r="AJ186" s="38"/>
      <c r="AK186" s="28" t="s">
        <v>646</v>
      </c>
      <c r="AL186" s="8">
        <f t="shared" si="44"/>
        <v>2</v>
      </c>
      <c r="AM186" s="16">
        <f t="shared" si="45"/>
        <v>0</v>
      </c>
      <c r="AN186" s="11">
        <v>0</v>
      </c>
      <c r="AO186" s="11">
        <v>1</v>
      </c>
      <c r="AP186" s="11">
        <v>0</v>
      </c>
      <c r="AQ186" s="11">
        <v>5</v>
      </c>
      <c r="AR186" s="11">
        <v>3</v>
      </c>
      <c r="AS186" s="11">
        <v>0</v>
      </c>
      <c r="AT186" s="11">
        <v>0</v>
      </c>
      <c r="AU186" s="11"/>
      <c r="AV186" s="11"/>
      <c r="AW186" s="11"/>
      <c r="AX186" s="38"/>
      <c r="AY186" s="38"/>
      <c r="AZ186" s="46">
        <v>25</v>
      </c>
      <c r="BA186" s="6">
        <f t="shared" si="46"/>
        <v>9</v>
      </c>
      <c r="BB186" s="13">
        <f t="shared" si="47"/>
        <v>36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4</v>
      </c>
      <c r="BU186" s="38">
        <v>1</v>
      </c>
      <c r="BV186" s="38">
        <v>10</v>
      </c>
      <c r="BW186" s="38">
        <v>0</v>
      </c>
      <c r="BX186" s="38">
        <v>0</v>
      </c>
      <c r="BY186" s="38"/>
      <c r="BZ186" s="38"/>
      <c r="CA186" s="38"/>
      <c r="CB186" s="38"/>
      <c r="CC186" s="38"/>
      <c r="CD186" s="26"/>
      <c r="CE186" s="74">
        <f t="shared" si="50"/>
        <v>15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>
        <v>0</v>
      </c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3</v>
      </c>
      <c r="AD187" s="11">
        <v>0</v>
      </c>
      <c r="AE187" s="11">
        <v>0</v>
      </c>
      <c r="AF187" s="11"/>
      <c r="AG187" s="11"/>
      <c r="AH187" s="11"/>
      <c r="AI187" s="38"/>
      <c r="AJ187" s="38"/>
      <c r="AK187" s="28" t="s">
        <v>646</v>
      </c>
      <c r="AL187" s="8">
        <f t="shared" si="44"/>
        <v>3</v>
      </c>
      <c r="AM187" s="16">
        <f t="shared" si="45"/>
        <v>0</v>
      </c>
      <c r="AN187" s="11">
        <v>0</v>
      </c>
      <c r="AO187" s="11">
        <v>1</v>
      </c>
      <c r="AP187" s="11">
        <v>0</v>
      </c>
      <c r="AQ187" s="11">
        <v>0</v>
      </c>
      <c r="AR187" s="11">
        <v>5</v>
      </c>
      <c r="AS187" s="11">
        <v>0</v>
      </c>
      <c r="AT187" s="11">
        <v>0</v>
      </c>
      <c r="AU187" s="11"/>
      <c r="AV187" s="11"/>
      <c r="AW187" s="11"/>
      <c r="AX187" s="38"/>
      <c r="AY187" s="38"/>
      <c r="AZ187" s="46">
        <v>19</v>
      </c>
      <c r="BA187" s="6">
        <f t="shared" si="46"/>
        <v>6</v>
      </c>
      <c r="BB187" s="13">
        <f t="shared" si="47"/>
        <v>31.578947368421051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>
        <v>0</v>
      </c>
      <c r="BV187" s="38">
        <v>12</v>
      </c>
      <c r="BW187" s="38">
        <v>0</v>
      </c>
      <c r="BX187" s="38">
        <v>0</v>
      </c>
      <c r="BY187" s="38"/>
      <c r="BZ187" s="38"/>
      <c r="CA187" s="38"/>
      <c r="CB187" s="38"/>
      <c r="CC187" s="38"/>
      <c r="CD187" s="26"/>
      <c r="CE187" s="74">
        <f t="shared" si="50"/>
        <v>12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1</v>
      </c>
      <c r="AO188" s="11">
        <v>1</v>
      </c>
      <c r="AP188" s="11">
        <v>0</v>
      </c>
      <c r="AQ188" s="11">
        <v>0</v>
      </c>
      <c r="AR188" s="11">
        <v>0</v>
      </c>
      <c r="AS188" s="11">
        <v>1</v>
      </c>
      <c r="AT188" s="11">
        <v>0</v>
      </c>
      <c r="AU188" s="11"/>
      <c r="AV188" s="11"/>
      <c r="AW188" s="11"/>
      <c r="AX188" s="38"/>
      <c r="AY188" s="38"/>
      <c r="AZ188" s="46">
        <v>22</v>
      </c>
      <c r="BA188" s="6">
        <f t="shared" si="46"/>
        <v>3</v>
      </c>
      <c r="BB188" s="13">
        <f t="shared" si="47"/>
        <v>13.636363636363635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7</v>
      </c>
      <c r="BU188" s="38">
        <v>0</v>
      </c>
      <c r="BV188" s="38">
        <v>0</v>
      </c>
      <c r="BW188" s="38">
        <v>0</v>
      </c>
      <c r="BX188" s="38">
        <v>0</v>
      </c>
      <c r="BY188" s="38"/>
      <c r="BZ188" s="38"/>
      <c r="CA188" s="38"/>
      <c r="CB188" s="38"/>
      <c r="CC188" s="38"/>
      <c r="CD188" s="26"/>
      <c r="CE188" s="74">
        <f t="shared" si="50"/>
        <v>7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7</v>
      </c>
      <c r="M189" s="11">
        <v>5</v>
      </c>
      <c r="N189" s="11">
        <v>9</v>
      </c>
      <c r="O189" s="11">
        <v>3</v>
      </c>
      <c r="P189" s="11">
        <v>0</v>
      </c>
      <c r="Q189" s="11"/>
      <c r="R189" s="11"/>
      <c r="S189" s="11"/>
      <c r="T189" s="38"/>
      <c r="U189" s="38"/>
      <c r="V189" s="33">
        <v>106.52199999999999</v>
      </c>
      <c r="W189" s="6">
        <f t="shared" si="42"/>
        <v>29</v>
      </c>
      <c r="X189" s="13">
        <f t="shared" si="43"/>
        <v>27.22442312386174</v>
      </c>
      <c r="Y189" s="11">
        <v>9</v>
      </c>
      <c r="Z189" s="11">
        <v>0</v>
      </c>
      <c r="AA189" s="11">
        <v>11</v>
      </c>
      <c r="AB189" s="11">
        <v>13</v>
      </c>
      <c r="AC189" s="11">
        <v>3</v>
      </c>
      <c r="AD189" s="11">
        <v>0</v>
      </c>
      <c r="AE189" s="11">
        <v>0</v>
      </c>
      <c r="AF189" s="11"/>
      <c r="AG189" s="11"/>
      <c r="AH189" s="11"/>
      <c r="AI189" s="38"/>
      <c r="AJ189" s="38"/>
      <c r="AK189" s="28">
        <v>103</v>
      </c>
      <c r="AL189" s="8">
        <f t="shared" si="44"/>
        <v>36</v>
      </c>
      <c r="AM189" s="16">
        <f t="shared" si="45"/>
        <v>34.95145631067961</v>
      </c>
      <c r="AN189" s="11">
        <v>17</v>
      </c>
      <c r="AO189" s="11">
        <v>5</v>
      </c>
      <c r="AP189" s="11">
        <v>10</v>
      </c>
      <c r="AQ189" s="11">
        <v>14</v>
      </c>
      <c r="AR189" s="11">
        <v>1</v>
      </c>
      <c r="AS189" s="11">
        <v>1</v>
      </c>
      <c r="AT189" s="11">
        <v>0</v>
      </c>
      <c r="AU189" s="11"/>
      <c r="AV189" s="11"/>
      <c r="AW189" s="11"/>
      <c r="AX189" s="38"/>
      <c r="AY189" s="38"/>
      <c r="AZ189" s="46">
        <v>273</v>
      </c>
      <c r="BA189" s="6">
        <f t="shared" si="46"/>
        <v>48</v>
      </c>
      <c r="BB189" s="13">
        <f t="shared" si="47"/>
        <v>17.582417582417584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14</v>
      </c>
      <c r="BT189" s="38">
        <v>25</v>
      </c>
      <c r="BU189" s="38">
        <v>7</v>
      </c>
      <c r="BV189" s="38">
        <v>0</v>
      </c>
      <c r="BW189" s="38">
        <v>2</v>
      </c>
      <c r="BX189" s="38">
        <v>0</v>
      </c>
      <c r="BY189" s="38"/>
      <c r="BZ189" s="38"/>
      <c r="CA189" s="38"/>
      <c r="CB189" s="38"/>
      <c r="CC189" s="38"/>
      <c r="CD189" s="26"/>
      <c r="CE189" s="74">
        <f t="shared" si="50"/>
        <v>119</v>
      </c>
      <c r="CF189" s="13">
        <f t="shared" si="51"/>
        <v>0</v>
      </c>
      <c r="CG189" s="11">
        <v>0</v>
      </c>
      <c r="CH189" s="11">
        <v>1</v>
      </c>
      <c r="CI189" s="11">
        <v>2</v>
      </c>
      <c r="CJ189" s="11">
        <v>1</v>
      </c>
      <c r="CK189" s="11">
        <v>0</v>
      </c>
      <c r="CL189" s="11">
        <v>1</v>
      </c>
      <c r="CM189" s="11">
        <v>0</v>
      </c>
      <c r="CN189" s="11"/>
      <c r="CO189" s="11"/>
      <c r="CP189" s="11"/>
      <c r="CQ189" s="38"/>
      <c r="CR189" s="38"/>
      <c r="CS189" s="26">
        <v>133</v>
      </c>
      <c r="CT189" s="6">
        <f t="shared" si="52"/>
        <v>5</v>
      </c>
      <c r="CU189" s="13">
        <f t="shared" si="53"/>
        <v>3.7593984962406015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1</v>
      </c>
      <c r="AB190" s="11">
        <v>0</v>
      </c>
      <c r="AC190" s="11">
        <v>0</v>
      </c>
      <c r="AD190" s="11">
        <v>0</v>
      </c>
      <c r="AE190" s="11">
        <v>0</v>
      </c>
      <c r="AF190" s="11"/>
      <c r="AG190" s="11"/>
      <c r="AH190" s="11"/>
      <c r="AI190" s="38"/>
      <c r="AJ190" s="38"/>
      <c r="AK190" s="28">
        <v>269</v>
      </c>
      <c r="AL190" s="8">
        <f t="shared" si="44"/>
        <v>1</v>
      </c>
      <c r="AM190" s="16">
        <f t="shared" si="45"/>
        <v>0.37174721189591076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2</v>
      </c>
      <c r="BU190" s="38">
        <v>3</v>
      </c>
      <c r="BV190" s="38">
        <v>1</v>
      </c>
      <c r="BW190" s="38">
        <v>0</v>
      </c>
      <c r="BX190" s="38">
        <v>0</v>
      </c>
      <c r="BY190" s="38"/>
      <c r="BZ190" s="38"/>
      <c r="CA190" s="38"/>
      <c r="CB190" s="38"/>
      <c r="CC190" s="38"/>
      <c r="CD190" s="26"/>
      <c r="CE190" s="74">
        <f t="shared" si="50"/>
        <v>6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0</v>
      </c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6</v>
      </c>
      <c r="M191" s="11">
        <v>3</v>
      </c>
      <c r="N191" s="11">
        <v>6</v>
      </c>
      <c r="O191" s="11">
        <v>7</v>
      </c>
      <c r="P191" s="11">
        <v>0</v>
      </c>
      <c r="Q191" s="11"/>
      <c r="R191" s="11"/>
      <c r="S191" s="11"/>
      <c r="T191" s="38"/>
      <c r="U191" s="38"/>
      <c r="V191" s="33">
        <v>48.415999999999997</v>
      </c>
      <c r="W191" s="6">
        <f t="shared" si="42"/>
        <v>33</v>
      </c>
      <c r="X191" s="13">
        <f t="shared" si="43"/>
        <v>68.159286186384676</v>
      </c>
      <c r="Y191" s="11">
        <v>37</v>
      </c>
      <c r="Z191" s="11">
        <v>9</v>
      </c>
      <c r="AA191" s="11">
        <v>8</v>
      </c>
      <c r="AB191" s="11">
        <v>5</v>
      </c>
      <c r="AC191" s="11">
        <v>6</v>
      </c>
      <c r="AD191" s="11">
        <v>5</v>
      </c>
      <c r="AE191" s="11">
        <v>0</v>
      </c>
      <c r="AF191" s="11"/>
      <c r="AG191" s="11"/>
      <c r="AH191" s="11"/>
      <c r="AI191" s="38"/>
      <c r="AJ191" s="38"/>
      <c r="AK191" s="28">
        <v>469</v>
      </c>
      <c r="AL191" s="8">
        <f t="shared" si="44"/>
        <v>70</v>
      </c>
      <c r="AM191" s="16">
        <f t="shared" si="45"/>
        <v>14.925373134328357</v>
      </c>
      <c r="AN191" s="11">
        <v>23</v>
      </c>
      <c r="AO191" s="11">
        <v>8</v>
      </c>
      <c r="AP191" s="11">
        <v>4</v>
      </c>
      <c r="AQ191" s="11">
        <v>4</v>
      </c>
      <c r="AR191" s="11">
        <v>6</v>
      </c>
      <c r="AS191" s="11">
        <v>1</v>
      </c>
      <c r="AT191" s="11">
        <v>0</v>
      </c>
      <c r="AU191" s="11"/>
      <c r="AV191" s="11"/>
      <c r="AW191" s="11"/>
      <c r="AX191" s="38"/>
      <c r="AY191" s="38"/>
      <c r="AZ191" s="46">
        <v>124</v>
      </c>
      <c r="BA191" s="6">
        <f t="shared" si="46"/>
        <v>46</v>
      </c>
      <c r="BB191" s="13">
        <f t="shared" si="47"/>
        <v>37.096774193548384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4</v>
      </c>
      <c r="BU191" s="38">
        <v>10</v>
      </c>
      <c r="BV191" s="38">
        <v>1</v>
      </c>
      <c r="BW191" s="38">
        <v>1</v>
      </c>
      <c r="BX191" s="38">
        <v>0</v>
      </c>
      <c r="BY191" s="38"/>
      <c r="BZ191" s="38"/>
      <c r="CA191" s="38"/>
      <c r="CB191" s="38"/>
      <c r="CC191" s="38"/>
      <c r="CD191" s="26"/>
      <c r="CE191" s="74">
        <f t="shared" si="50"/>
        <v>34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>
        <v>0</v>
      </c>
      <c r="CK191" s="11">
        <v>0</v>
      </c>
      <c r="CL191" s="11">
        <v>1</v>
      </c>
      <c r="CM191" s="11">
        <v>0</v>
      </c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2</v>
      </c>
      <c r="CU191" s="13">
        <f t="shared" si="53"/>
        <v>2.7371763288991078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1</v>
      </c>
      <c r="M192" s="11">
        <v>0</v>
      </c>
      <c r="N192" s="11">
        <v>0</v>
      </c>
      <c r="O192" s="11">
        <v>0</v>
      </c>
      <c r="P192" s="11">
        <v>0</v>
      </c>
      <c r="Q192" s="11"/>
      <c r="R192" s="11"/>
      <c r="S192" s="11"/>
      <c r="T192" s="38"/>
      <c r="U192" s="38"/>
      <c r="V192" s="33">
        <v>61.140999999999991</v>
      </c>
      <c r="W192" s="6">
        <f t="shared" si="42"/>
        <v>2</v>
      </c>
      <c r="X192" s="13">
        <f t="shared" si="43"/>
        <v>3.2711273940563621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4</v>
      </c>
      <c r="L193" s="11">
        <v>3</v>
      </c>
      <c r="M193" s="11">
        <v>1</v>
      </c>
      <c r="N193" s="11">
        <v>5</v>
      </c>
      <c r="O193" s="11">
        <v>0</v>
      </c>
      <c r="P193" s="11">
        <v>0</v>
      </c>
      <c r="Q193" s="11"/>
      <c r="R193" s="11"/>
      <c r="S193" s="11"/>
      <c r="T193" s="38"/>
      <c r="U193" s="38"/>
      <c r="V193" s="33">
        <v>23.36</v>
      </c>
      <c r="W193" s="6">
        <f t="shared" si="42"/>
        <v>17</v>
      </c>
      <c r="X193" s="13">
        <f t="shared" si="43"/>
        <v>72.773972602739718</v>
      </c>
      <c r="Y193" s="11">
        <v>23</v>
      </c>
      <c r="Z193" s="11">
        <v>4</v>
      </c>
      <c r="AA193" s="11">
        <v>4</v>
      </c>
      <c r="AB193" s="11">
        <v>2</v>
      </c>
      <c r="AC193" s="11">
        <v>4</v>
      </c>
      <c r="AD193" s="11">
        <v>1</v>
      </c>
      <c r="AE193" s="11">
        <v>0</v>
      </c>
      <c r="AF193" s="11"/>
      <c r="AG193" s="11"/>
      <c r="AH193" s="11"/>
      <c r="AI193" s="38"/>
      <c r="AJ193" s="38"/>
      <c r="AK193" s="28">
        <v>106</v>
      </c>
      <c r="AL193" s="8">
        <f t="shared" si="44"/>
        <v>38</v>
      </c>
      <c r="AM193" s="16">
        <f t="shared" si="45"/>
        <v>35.849056603773583</v>
      </c>
      <c r="AN193" s="11">
        <v>10</v>
      </c>
      <c r="AO193" s="11">
        <v>7</v>
      </c>
      <c r="AP193" s="11">
        <v>3</v>
      </c>
      <c r="AQ193" s="11">
        <v>5</v>
      </c>
      <c r="AR193" s="11">
        <v>1</v>
      </c>
      <c r="AS193" s="11">
        <v>1</v>
      </c>
      <c r="AT193" s="11">
        <v>0</v>
      </c>
      <c r="AU193" s="11"/>
      <c r="AV193" s="11"/>
      <c r="AW193" s="11"/>
      <c r="AX193" s="38"/>
      <c r="AY193" s="38"/>
      <c r="AZ193" s="46">
        <v>60</v>
      </c>
      <c r="BA193" s="6">
        <f t="shared" si="46"/>
        <v>27</v>
      </c>
      <c r="BB193" s="13">
        <f t="shared" si="47"/>
        <v>45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4</v>
      </c>
      <c r="BT193" s="38">
        <v>5</v>
      </c>
      <c r="BU193" s="38">
        <v>1</v>
      </c>
      <c r="BV193" s="38">
        <v>3</v>
      </c>
      <c r="BW193" s="38">
        <v>0</v>
      </c>
      <c r="BX193" s="38">
        <v>0</v>
      </c>
      <c r="BY193" s="38"/>
      <c r="BZ193" s="38"/>
      <c r="CA193" s="38"/>
      <c r="CB193" s="38"/>
      <c r="CC193" s="38"/>
      <c r="CD193" s="26"/>
      <c r="CE193" s="74">
        <f t="shared" si="50"/>
        <v>34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1</v>
      </c>
      <c r="CL193" s="11">
        <v>0</v>
      </c>
      <c r="CM193" s="11">
        <v>0</v>
      </c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1</v>
      </c>
      <c r="CU193" s="13">
        <f t="shared" si="53"/>
        <v>2.8515212866064044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2</v>
      </c>
      <c r="M194" s="11">
        <v>1</v>
      </c>
      <c r="N194" s="11">
        <v>3</v>
      </c>
      <c r="O194" s="11">
        <v>0</v>
      </c>
      <c r="P194" s="11">
        <v>0</v>
      </c>
      <c r="Q194" s="11"/>
      <c r="R194" s="11"/>
      <c r="S194" s="11"/>
      <c r="T194" s="38"/>
      <c r="U194" s="38"/>
      <c r="V194" s="33">
        <v>28.481999999999999</v>
      </c>
      <c r="W194" s="6">
        <f t="shared" si="42"/>
        <v>8</v>
      </c>
      <c r="X194" s="13">
        <f t="shared" si="43"/>
        <v>28.087915174496175</v>
      </c>
      <c r="Y194" s="11">
        <v>4</v>
      </c>
      <c r="Z194" s="11">
        <v>1</v>
      </c>
      <c r="AA194" s="11">
        <v>2</v>
      </c>
      <c r="AB194" s="11">
        <v>0</v>
      </c>
      <c r="AC194" s="11">
        <v>0</v>
      </c>
      <c r="AD194" s="11">
        <v>0</v>
      </c>
      <c r="AE194" s="11">
        <v>0</v>
      </c>
      <c r="AF194" s="11"/>
      <c r="AG194" s="11"/>
      <c r="AH194" s="11"/>
      <c r="AI194" s="38"/>
      <c r="AJ194" s="38"/>
      <c r="AK194" s="28">
        <v>109</v>
      </c>
      <c r="AL194" s="8">
        <f t="shared" si="44"/>
        <v>7</v>
      </c>
      <c r="AM194" s="16">
        <f t="shared" si="45"/>
        <v>6.4220183486238538</v>
      </c>
      <c r="AN194" s="11">
        <v>7</v>
      </c>
      <c r="AO194" s="11">
        <v>1</v>
      </c>
      <c r="AP194" s="11">
        <v>3</v>
      </c>
      <c r="AQ194" s="11">
        <v>2</v>
      </c>
      <c r="AR194" s="11">
        <v>1</v>
      </c>
      <c r="AS194" s="11">
        <v>0</v>
      </c>
      <c r="AT194" s="11">
        <v>0</v>
      </c>
      <c r="AU194" s="11"/>
      <c r="AV194" s="11"/>
      <c r="AW194" s="11"/>
      <c r="AX194" s="38"/>
      <c r="AY194" s="38"/>
      <c r="AZ194" s="46">
        <v>73</v>
      </c>
      <c r="BA194" s="6">
        <f t="shared" si="46"/>
        <v>14</v>
      </c>
      <c r="BB194" s="13">
        <f t="shared" si="47"/>
        <v>19.17808219178082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>
        <v>0</v>
      </c>
      <c r="BV194" s="38">
        <v>0</v>
      </c>
      <c r="BW194" s="38">
        <v>0</v>
      </c>
      <c r="BX194" s="38">
        <v>0</v>
      </c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3</v>
      </c>
      <c r="L195" s="11">
        <v>2</v>
      </c>
      <c r="M195" s="11">
        <v>0</v>
      </c>
      <c r="N195" s="11">
        <v>0</v>
      </c>
      <c r="O195" s="11">
        <v>0</v>
      </c>
      <c r="P195" s="11">
        <v>0</v>
      </c>
      <c r="Q195" s="11"/>
      <c r="R195" s="11"/>
      <c r="S195" s="11"/>
      <c r="T195" s="38"/>
      <c r="U195" s="38"/>
      <c r="V195" s="33">
        <v>22.771999999999998</v>
      </c>
      <c r="W195" s="6">
        <f t="shared" si="42"/>
        <v>6</v>
      </c>
      <c r="X195" s="13">
        <f t="shared" si="43"/>
        <v>26.348146847005093</v>
      </c>
      <c r="Y195" s="11">
        <v>13</v>
      </c>
      <c r="Z195" s="11">
        <v>5</v>
      </c>
      <c r="AA195" s="11">
        <v>4</v>
      </c>
      <c r="AB195" s="11">
        <v>0</v>
      </c>
      <c r="AC195" s="11">
        <v>2</v>
      </c>
      <c r="AD195" s="11">
        <v>0</v>
      </c>
      <c r="AE195" s="11">
        <v>0</v>
      </c>
      <c r="AF195" s="11"/>
      <c r="AG195" s="11"/>
      <c r="AH195" s="11"/>
      <c r="AI195" s="38"/>
      <c r="AJ195" s="38"/>
      <c r="AK195" s="28">
        <v>48</v>
      </c>
      <c r="AL195" s="8">
        <f t="shared" si="44"/>
        <v>24</v>
      </c>
      <c r="AM195" s="16">
        <f t="shared" si="45"/>
        <v>50</v>
      </c>
      <c r="AN195" s="11">
        <v>17</v>
      </c>
      <c r="AO195" s="11">
        <v>3</v>
      </c>
      <c r="AP195" s="11">
        <v>1</v>
      </c>
      <c r="AQ195" s="11">
        <v>3</v>
      </c>
      <c r="AR195" s="11">
        <v>7</v>
      </c>
      <c r="AS195" s="11">
        <v>0</v>
      </c>
      <c r="AT195" s="11">
        <v>0</v>
      </c>
      <c r="AU195" s="11"/>
      <c r="AV195" s="11"/>
      <c r="AW195" s="11"/>
      <c r="AX195" s="38"/>
      <c r="AY195" s="38"/>
      <c r="AZ195" s="46">
        <v>58</v>
      </c>
      <c r="BA195" s="6">
        <f t="shared" si="46"/>
        <v>31</v>
      </c>
      <c r="BB195" s="13">
        <f t="shared" si="47"/>
        <v>53.448275862068961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>
        <v>0</v>
      </c>
      <c r="BV195" s="38">
        <v>3</v>
      </c>
      <c r="BW195" s="38">
        <v>0</v>
      </c>
      <c r="BX195" s="38">
        <v>0</v>
      </c>
      <c r="BY195" s="38"/>
      <c r="BZ195" s="38"/>
      <c r="CA195" s="38"/>
      <c r="CB195" s="38"/>
      <c r="CC195" s="38"/>
      <c r="CD195" s="26"/>
      <c r="CE195" s="74">
        <f t="shared" si="50"/>
        <v>4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>
        <v>1</v>
      </c>
      <c r="CK195" s="11">
        <v>0</v>
      </c>
      <c r="CL195" s="11">
        <v>0</v>
      </c>
      <c r="CM195" s="11">
        <v>0</v>
      </c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5</v>
      </c>
      <c r="CU195" s="13">
        <f t="shared" si="53"/>
        <v>14.193255365050527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1</v>
      </c>
      <c r="M197" s="11">
        <v>0</v>
      </c>
      <c r="N197" s="11">
        <v>0</v>
      </c>
      <c r="O197" s="11">
        <v>4</v>
      </c>
      <c r="P197" s="11">
        <v>0</v>
      </c>
      <c r="Q197" s="11"/>
      <c r="R197" s="11"/>
      <c r="S197" s="11"/>
      <c r="T197" s="38"/>
      <c r="U197" s="38"/>
      <c r="V197" s="33">
        <v>32.462000000000003</v>
      </c>
      <c r="W197" s="6">
        <f t="shared" si="42"/>
        <v>5</v>
      </c>
      <c r="X197" s="13">
        <f t="shared" si="43"/>
        <v>15.40262460723307</v>
      </c>
      <c r="Y197" s="11">
        <v>6</v>
      </c>
      <c r="Z197" s="11">
        <v>1</v>
      </c>
      <c r="AA197" s="11">
        <v>1</v>
      </c>
      <c r="AB197" s="11">
        <v>0</v>
      </c>
      <c r="AC197" s="11">
        <v>2</v>
      </c>
      <c r="AD197" s="11">
        <v>1</v>
      </c>
      <c r="AE197" s="11">
        <v>0</v>
      </c>
      <c r="AF197" s="11"/>
      <c r="AG197" s="11"/>
      <c r="AH197" s="11"/>
      <c r="AI197" s="38"/>
      <c r="AJ197" s="38"/>
      <c r="AK197" s="28">
        <v>120</v>
      </c>
      <c r="AL197" s="8">
        <f t="shared" si="44"/>
        <v>11</v>
      </c>
      <c r="AM197" s="16">
        <f t="shared" si="45"/>
        <v>9.1666666666666661</v>
      </c>
      <c r="AN197" s="11">
        <v>12</v>
      </c>
      <c r="AO197" s="11">
        <v>4</v>
      </c>
      <c r="AP197" s="11">
        <v>0</v>
      </c>
      <c r="AQ197" s="11">
        <v>4</v>
      </c>
      <c r="AR197" s="11">
        <v>1</v>
      </c>
      <c r="AS197" s="11">
        <v>1</v>
      </c>
      <c r="AT197" s="11">
        <v>0</v>
      </c>
      <c r="AU197" s="11"/>
      <c r="AV197" s="11"/>
      <c r="AW197" s="11"/>
      <c r="AX197" s="38"/>
      <c r="AY197" s="38"/>
      <c r="AZ197" s="46">
        <v>83</v>
      </c>
      <c r="BA197" s="6">
        <f t="shared" si="46"/>
        <v>22</v>
      </c>
      <c r="BB197" s="13">
        <f t="shared" si="47"/>
        <v>26.506024096385545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>
        <v>0</v>
      </c>
      <c r="BV197" s="38">
        <v>1</v>
      </c>
      <c r="BW197" s="38">
        <v>0</v>
      </c>
      <c r="BX197" s="38">
        <v>0</v>
      </c>
      <c r="BY197" s="38"/>
      <c r="BZ197" s="38"/>
      <c r="CA197" s="38"/>
      <c r="CB197" s="38"/>
      <c r="CC197" s="38"/>
      <c r="CD197" s="26"/>
      <c r="CE197" s="74">
        <f t="shared" si="50"/>
        <v>4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>
        <v>1</v>
      </c>
      <c r="CK197" s="11">
        <v>0</v>
      </c>
      <c r="CL197" s="11">
        <v>0</v>
      </c>
      <c r="CM197" s="11">
        <v>0</v>
      </c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2</v>
      </c>
      <c r="CU197" s="13">
        <f t="shared" si="53"/>
        <v>3.9574181803791202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>
        <v>0</v>
      </c>
      <c r="BV198" s="38">
        <v>0</v>
      </c>
      <c r="BW198" s="38">
        <v>0</v>
      </c>
      <c r="BX198" s="38">
        <v>0</v>
      </c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>
        <v>0</v>
      </c>
      <c r="CM198" s="11">
        <v>0</v>
      </c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2</v>
      </c>
      <c r="M199" s="11">
        <v>0</v>
      </c>
      <c r="N199" s="11">
        <v>0</v>
      </c>
      <c r="O199" s="11">
        <v>0</v>
      </c>
      <c r="P199" s="11">
        <v>0</v>
      </c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2</v>
      </c>
      <c r="X199" s="13">
        <f t="shared" ref="X199:X258" si="55">IFERROR(W199/V199,0)*100</f>
        <v>25.125628140703515</v>
      </c>
      <c r="Y199" s="11">
        <v>9</v>
      </c>
      <c r="Z199" s="11">
        <v>0</v>
      </c>
      <c r="AA199" s="11">
        <v>2</v>
      </c>
      <c r="AB199" s="11">
        <v>0</v>
      </c>
      <c r="AC199" s="11">
        <v>1</v>
      </c>
      <c r="AD199" s="11">
        <v>2</v>
      </c>
      <c r="AE199" s="11">
        <v>0</v>
      </c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14</v>
      </c>
      <c r="AM199" s="16">
        <f t="shared" ref="AM199:AM258" si="57">IFERROR(AL199/AK199,0)*100</f>
        <v>0</v>
      </c>
      <c r="AN199" s="11">
        <v>16</v>
      </c>
      <c r="AO199" s="11">
        <v>1</v>
      </c>
      <c r="AP199" s="11">
        <v>5</v>
      </c>
      <c r="AQ199" s="11">
        <v>1</v>
      </c>
      <c r="AR199" s="11">
        <v>2</v>
      </c>
      <c r="AS199" s="11">
        <v>0</v>
      </c>
      <c r="AT199" s="11">
        <v>0</v>
      </c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25</v>
      </c>
      <c r="BB199" s="13">
        <f t="shared" ref="BB199:BB258" si="59">IFERROR(BA199/AZ199,0)*100</f>
        <v>125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>
        <v>0</v>
      </c>
      <c r="BV199" s="38">
        <v>0</v>
      </c>
      <c r="BW199" s="38">
        <v>4</v>
      </c>
      <c r="BX199" s="38">
        <v>0</v>
      </c>
      <c r="BY199" s="38"/>
      <c r="BZ199" s="38"/>
      <c r="CA199" s="38"/>
      <c r="CB199" s="38"/>
      <c r="CC199" s="38"/>
      <c r="CD199" s="26"/>
      <c r="CE199" s="74">
        <f t="shared" ref="CE199:CE258" si="62">SUM(BR199:CC199)</f>
        <v>4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4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/>
      <c r="AG200" s="11"/>
      <c r="AH200" s="11"/>
      <c r="AI200" s="38"/>
      <c r="AJ200" s="38"/>
      <c r="AK200" s="28">
        <v>181</v>
      </c>
      <c r="AL200" s="8">
        <f t="shared" si="56"/>
        <v>4</v>
      </c>
      <c r="AM200" s="16">
        <f t="shared" si="57"/>
        <v>2.2099447513812152</v>
      </c>
      <c r="AN200" s="11">
        <v>2</v>
      </c>
      <c r="AO200" s="11">
        <v>1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/>
      <c r="AV200" s="11"/>
      <c r="AW200" s="11"/>
      <c r="AX200" s="38"/>
      <c r="AY200" s="38"/>
      <c r="AZ200" s="46">
        <v>64</v>
      </c>
      <c r="BA200" s="6">
        <f t="shared" si="58"/>
        <v>3</v>
      </c>
      <c r="BB200" s="13">
        <f t="shared" si="59"/>
        <v>4.6875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1</v>
      </c>
      <c r="BU200" s="38">
        <v>1</v>
      </c>
      <c r="BV200" s="38">
        <v>0</v>
      </c>
      <c r="BW200" s="38">
        <v>1</v>
      </c>
      <c r="BX200" s="38">
        <v>0</v>
      </c>
      <c r="BY200" s="38"/>
      <c r="BZ200" s="38"/>
      <c r="CA200" s="38"/>
      <c r="CB200" s="38"/>
      <c r="CC200" s="38"/>
      <c r="CD200" s="26"/>
      <c r="CE200" s="74">
        <f t="shared" si="62"/>
        <v>12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1</v>
      </c>
      <c r="CU200" s="13">
        <f t="shared" si="65"/>
        <v>2.5677896466721446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2</v>
      </c>
      <c r="AB201" s="11">
        <v>1</v>
      </c>
      <c r="AC201" s="11">
        <v>0</v>
      </c>
      <c r="AD201" s="11">
        <v>0</v>
      </c>
      <c r="AE201" s="11">
        <v>0</v>
      </c>
      <c r="AF201" s="11"/>
      <c r="AG201" s="11"/>
      <c r="AH201" s="11"/>
      <c r="AI201" s="38"/>
      <c r="AJ201" s="38"/>
      <c r="AK201" s="28" t="s">
        <v>646</v>
      </c>
      <c r="AL201" s="8">
        <f t="shared" si="56"/>
        <v>3</v>
      </c>
      <c r="AM201" s="16">
        <f t="shared" si="57"/>
        <v>0</v>
      </c>
      <c r="AN201" s="11">
        <v>4</v>
      </c>
      <c r="AO201" s="11">
        <v>0</v>
      </c>
      <c r="AP201" s="11">
        <v>1</v>
      </c>
      <c r="AQ201" s="11">
        <v>0</v>
      </c>
      <c r="AR201" s="11">
        <v>0</v>
      </c>
      <c r="AS201" s="11">
        <v>0</v>
      </c>
      <c r="AT201" s="11">
        <v>0</v>
      </c>
      <c r="AU201" s="11"/>
      <c r="AV201" s="11"/>
      <c r="AW201" s="11"/>
      <c r="AX201" s="38"/>
      <c r="AY201" s="38"/>
      <c r="AZ201" s="46">
        <v>48</v>
      </c>
      <c r="BA201" s="6">
        <f t="shared" si="58"/>
        <v>5</v>
      </c>
      <c r="BB201" s="13">
        <f t="shared" si="59"/>
        <v>10.416666666666668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1</v>
      </c>
      <c r="BU201" s="38">
        <v>0</v>
      </c>
      <c r="BV201" s="38">
        <v>0</v>
      </c>
      <c r="BW201" s="38">
        <v>0</v>
      </c>
      <c r="BX201" s="38">
        <v>0</v>
      </c>
      <c r="BY201" s="38"/>
      <c r="BZ201" s="38"/>
      <c r="CA201" s="38"/>
      <c r="CB201" s="38"/>
      <c r="CC201" s="38"/>
      <c r="CD201" s="26"/>
      <c r="CE201" s="74">
        <f t="shared" si="62"/>
        <v>5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4</v>
      </c>
      <c r="Z202" s="11">
        <v>0</v>
      </c>
      <c r="AA202" s="11">
        <v>0</v>
      </c>
      <c r="AB202" s="11">
        <v>0</v>
      </c>
      <c r="AC202" s="11">
        <v>0</v>
      </c>
      <c r="AD202" s="11">
        <v>1</v>
      </c>
      <c r="AE202" s="11">
        <v>0</v>
      </c>
      <c r="AF202" s="11"/>
      <c r="AG202" s="11"/>
      <c r="AH202" s="11"/>
      <c r="AI202" s="38"/>
      <c r="AJ202" s="38"/>
      <c r="AK202" s="28">
        <v>301</v>
      </c>
      <c r="AL202" s="8">
        <f t="shared" si="56"/>
        <v>5</v>
      </c>
      <c r="AM202" s="16">
        <f t="shared" si="57"/>
        <v>1.6611295681063125</v>
      </c>
      <c r="AN202" s="11">
        <v>4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/>
      <c r="AV202" s="11"/>
      <c r="AW202" s="11"/>
      <c r="AX202" s="38"/>
      <c r="AY202" s="38"/>
      <c r="AZ202" s="46">
        <v>70</v>
      </c>
      <c r="BA202" s="6">
        <f t="shared" si="58"/>
        <v>4</v>
      </c>
      <c r="BB202" s="13">
        <f t="shared" si="59"/>
        <v>5.7142857142857144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>
        <v>2</v>
      </c>
      <c r="BV202" s="38">
        <v>0</v>
      </c>
      <c r="BW202" s="38">
        <v>3</v>
      </c>
      <c r="BX202" s="38">
        <v>0</v>
      </c>
      <c r="BY202" s="38"/>
      <c r="BZ202" s="38"/>
      <c r="CA202" s="38"/>
      <c r="CB202" s="38"/>
      <c r="CC202" s="38"/>
      <c r="CD202" s="26"/>
      <c r="CE202" s="74">
        <f t="shared" si="62"/>
        <v>5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1</v>
      </c>
      <c r="AQ203" s="11">
        <v>0</v>
      </c>
      <c r="AR203" s="11">
        <v>0</v>
      </c>
      <c r="AS203" s="11">
        <v>0</v>
      </c>
      <c r="AT203" s="11">
        <v>0</v>
      </c>
      <c r="AU203" s="11"/>
      <c r="AV203" s="11"/>
      <c r="AW203" s="11"/>
      <c r="AX203" s="38"/>
      <c r="AY203" s="38"/>
      <c r="AZ203" s="46">
        <v>62</v>
      </c>
      <c r="BA203" s="6">
        <f t="shared" si="58"/>
        <v>2</v>
      </c>
      <c r="BB203" s="13">
        <f t="shared" si="59"/>
        <v>3.225806451612903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0</v>
      </c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1</v>
      </c>
      <c r="AQ204" s="11">
        <v>4</v>
      </c>
      <c r="AR204" s="11">
        <v>0</v>
      </c>
      <c r="AS204" s="11">
        <v>0</v>
      </c>
      <c r="AT204" s="11">
        <v>0</v>
      </c>
      <c r="AU204" s="11"/>
      <c r="AV204" s="11"/>
      <c r="AW204" s="11"/>
      <c r="AX204" s="38"/>
      <c r="AY204" s="38"/>
      <c r="AZ204" s="46">
        <v>46</v>
      </c>
      <c r="BA204" s="6">
        <f t="shared" si="58"/>
        <v>5</v>
      </c>
      <c r="BB204" s="13">
        <f t="shared" si="59"/>
        <v>10.869565217391305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>
        <v>2</v>
      </c>
      <c r="BV204" s="38">
        <v>4</v>
      </c>
      <c r="BW204" s="38">
        <v>0</v>
      </c>
      <c r="BX204" s="38">
        <v>0</v>
      </c>
      <c r="BY204" s="38"/>
      <c r="BZ204" s="38"/>
      <c r="CA204" s="38"/>
      <c r="CB204" s="38"/>
      <c r="CC204" s="38"/>
      <c r="CD204" s="26"/>
      <c r="CE204" s="74">
        <f t="shared" si="62"/>
        <v>6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>
        <v>0</v>
      </c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4</v>
      </c>
      <c r="AT205" s="11">
        <v>0</v>
      </c>
      <c r="AU205" s="11"/>
      <c r="AV205" s="11"/>
      <c r="AW205" s="11"/>
      <c r="AX205" s="38"/>
      <c r="AY205" s="38"/>
      <c r="AZ205" s="46">
        <v>47</v>
      </c>
      <c r="BA205" s="6">
        <f t="shared" si="58"/>
        <v>4</v>
      </c>
      <c r="BB205" s="13">
        <f t="shared" si="59"/>
        <v>8.5106382978723403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2</v>
      </c>
      <c r="AO206" s="11">
        <v>4</v>
      </c>
      <c r="AP206" s="11">
        <v>0</v>
      </c>
      <c r="AQ206" s="11">
        <v>0</v>
      </c>
      <c r="AR206" s="11">
        <v>0</v>
      </c>
      <c r="AS206" s="11">
        <v>0</v>
      </c>
      <c r="AT206" s="11">
        <v>0</v>
      </c>
      <c r="AU206" s="11"/>
      <c r="AV206" s="11"/>
      <c r="AW206" s="11"/>
      <c r="AX206" s="38"/>
      <c r="AY206" s="38"/>
      <c r="AZ206" s="46">
        <v>37</v>
      </c>
      <c r="BA206" s="6">
        <f t="shared" si="58"/>
        <v>6</v>
      </c>
      <c r="BB206" s="13">
        <f t="shared" si="59"/>
        <v>16.216216216216218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1</v>
      </c>
      <c r="BU206" s="38">
        <v>0</v>
      </c>
      <c r="BV206" s="38">
        <v>1</v>
      </c>
      <c r="BW206" s="38">
        <v>0</v>
      </c>
      <c r="BX206" s="38">
        <v>0</v>
      </c>
      <c r="BY206" s="38"/>
      <c r="BZ206" s="38"/>
      <c r="CA206" s="38"/>
      <c r="CB206" s="38"/>
      <c r="CC206" s="38"/>
      <c r="CD206" s="26"/>
      <c r="CE206" s="74">
        <f t="shared" si="62"/>
        <v>2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>
        <v>0</v>
      </c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>
        <v>2</v>
      </c>
      <c r="AR208" s="11">
        <v>0</v>
      </c>
      <c r="AS208" s="11">
        <v>0</v>
      </c>
      <c r="AT208" s="11">
        <v>0</v>
      </c>
      <c r="AU208" s="11"/>
      <c r="AV208" s="11"/>
      <c r="AW208" s="11"/>
      <c r="AX208" s="38"/>
      <c r="AY208" s="38"/>
      <c r="AZ208" s="46">
        <v>35</v>
      </c>
      <c r="BA208" s="6">
        <f t="shared" si="58"/>
        <v>2</v>
      </c>
      <c r="BB208" s="13">
        <f t="shared" si="59"/>
        <v>5.7142857142857144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>
        <v>2</v>
      </c>
      <c r="BV208" s="38">
        <v>0</v>
      </c>
      <c r="BW208" s="38">
        <v>0</v>
      </c>
      <c r="BX208" s="38">
        <v>0</v>
      </c>
      <c r="BY208" s="38"/>
      <c r="BZ208" s="38"/>
      <c r="CA208" s="38"/>
      <c r="CB208" s="38"/>
      <c r="CC208" s="38"/>
      <c r="CD208" s="26"/>
      <c r="CE208" s="74">
        <f t="shared" si="62"/>
        <v>3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1</v>
      </c>
      <c r="CK208" s="11">
        <v>0</v>
      </c>
      <c r="CL208" s="11">
        <v>0</v>
      </c>
      <c r="CM208" s="11">
        <v>0</v>
      </c>
      <c r="CN208" s="11"/>
      <c r="CO208" s="11"/>
      <c r="CP208" s="11"/>
      <c r="CQ208" s="38"/>
      <c r="CR208" s="38"/>
      <c r="CS208" s="26">
        <v>21.33</v>
      </c>
      <c r="CT208" s="6">
        <f t="shared" si="64"/>
        <v>1</v>
      </c>
      <c r="CU208" s="13">
        <f t="shared" si="65"/>
        <v>4.6882325363338024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2</v>
      </c>
      <c r="AA209" s="11">
        <v>3</v>
      </c>
      <c r="AB209" s="11">
        <v>0</v>
      </c>
      <c r="AC209" s="11">
        <v>1</v>
      </c>
      <c r="AD209" s="11">
        <v>0</v>
      </c>
      <c r="AE209" s="11">
        <v>0</v>
      </c>
      <c r="AF209" s="11"/>
      <c r="AG209" s="11"/>
      <c r="AH209" s="11"/>
      <c r="AI209" s="38"/>
      <c r="AJ209" s="38"/>
      <c r="AK209" s="28">
        <v>201</v>
      </c>
      <c r="AL209" s="8">
        <f t="shared" si="56"/>
        <v>6</v>
      </c>
      <c r="AM209" s="16">
        <f t="shared" si="57"/>
        <v>2.9850746268656714</v>
      </c>
      <c r="AN209" s="11">
        <v>0</v>
      </c>
      <c r="AO209" s="11">
        <v>2</v>
      </c>
      <c r="AP209" s="11">
        <v>3</v>
      </c>
      <c r="AQ209" s="11">
        <v>0</v>
      </c>
      <c r="AR209" s="11">
        <v>1</v>
      </c>
      <c r="AS209" s="11">
        <v>0</v>
      </c>
      <c r="AT209" s="11">
        <v>0</v>
      </c>
      <c r="AU209" s="11"/>
      <c r="AV209" s="11"/>
      <c r="AW209" s="11"/>
      <c r="AX209" s="38"/>
      <c r="AY209" s="38"/>
      <c r="AZ209" s="46">
        <v>28</v>
      </c>
      <c r="BA209" s="6">
        <f t="shared" si="58"/>
        <v>6</v>
      </c>
      <c r="BB209" s="13">
        <f t="shared" si="59"/>
        <v>21.428571428571427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>
        <v>0</v>
      </c>
      <c r="BV209" s="38">
        <v>0</v>
      </c>
      <c r="BW209" s="38">
        <v>0</v>
      </c>
      <c r="BX209" s="38">
        <v>0</v>
      </c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v>0</v>
      </c>
      <c r="CM209" s="11">
        <v>0</v>
      </c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3</v>
      </c>
      <c r="AP210" s="11">
        <v>4</v>
      </c>
      <c r="AQ210" s="11">
        <v>0</v>
      </c>
      <c r="AR210" s="11">
        <v>0</v>
      </c>
      <c r="AS210" s="11">
        <v>0</v>
      </c>
      <c r="AT210" s="11">
        <v>0</v>
      </c>
      <c r="AU210" s="11"/>
      <c r="AV210" s="11"/>
      <c r="AW210" s="11"/>
      <c r="AX210" s="38"/>
      <c r="AY210" s="38"/>
      <c r="AZ210" s="46">
        <v>19</v>
      </c>
      <c r="BA210" s="6">
        <f t="shared" si="58"/>
        <v>9</v>
      </c>
      <c r="BB210" s="13">
        <f t="shared" si="59"/>
        <v>47.368421052631575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3</v>
      </c>
      <c r="BT210" s="38">
        <v>3</v>
      </c>
      <c r="BU210" s="38">
        <v>0</v>
      </c>
      <c r="BV210" s="38">
        <v>1</v>
      </c>
      <c r="BW210" s="38">
        <v>0</v>
      </c>
      <c r="BX210" s="38">
        <v>0</v>
      </c>
      <c r="BY210" s="38"/>
      <c r="BZ210" s="38"/>
      <c r="CA210" s="38"/>
      <c r="CB210" s="38"/>
      <c r="CC210" s="38"/>
      <c r="CD210" s="26"/>
      <c r="CE210" s="74">
        <f t="shared" si="62"/>
        <v>7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v>0</v>
      </c>
      <c r="CM210" s="11">
        <v>0</v>
      </c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1</v>
      </c>
      <c r="P211" s="11">
        <v>0</v>
      </c>
      <c r="Q211" s="11"/>
      <c r="R211" s="11"/>
      <c r="S211" s="11"/>
      <c r="T211" s="38"/>
      <c r="U211" s="38"/>
      <c r="V211" s="33">
        <v>22.771999999999998</v>
      </c>
      <c r="W211" s="6">
        <f t="shared" si="54"/>
        <v>1</v>
      </c>
      <c r="X211" s="13">
        <f t="shared" si="55"/>
        <v>4.3913578078341828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>
        <v>0</v>
      </c>
      <c r="AR211" s="11">
        <v>0</v>
      </c>
      <c r="AS211" s="11">
        <v>1</v>
      </c>
      <c r="AT211" s="11">
        <v>0</v>
      </c>
      <c r="AU211" s="11"/>
      <c r="AV211" s="11"/>
      <c r="AW211" s="11"/>
      <c r="AX211" s="38"/>
      <c r="AY211" s="38"/>
      <c r="AZ211" s="46">
        <v>58</v>
      </c>
      <c r="BA211" s="6">
        <f t="shared" si="58"/>
        <v>6</v>
      </c>
      <c r="BB211" s="13">
        <f t="shared" si="59"/>
        <v>10.344827586206897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>
        <v>0</v>
      </c>
      <c r="BV211" s="38">
        <v>0</v>
      </c>
      <c r="BW211" s="38">
        <v>0</v>
      </c>
      <c r="BX211" s="38">
        <v>0</v>
      </c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1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/>
      <c r="AV213" s="11"/>
      <c r="AW213" s="11"/>
      <c r="AX213" s="38"/>
      <c r="AY213" s="38"/>
      <c r="AZ213" s="46">
        <v>9</v>
      </c>
      <c r="BA213" s="6">
        <f t="shared" si="58"/>
        <v>2</v>
      </c>
      <c r="BB213" s="13">
        <f t="shared" si="59"/>
        <v>22.222222222222221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>
        <v>0</v>
      </c>
      <c r="BV213" s="38">
        <v>0</v>
      </c>
      <c r="BW213" s="38">
        <v>0</v>
      </c>
      <c r="BX213" s="38">
        <v>0</v>
      </c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/>
      <c r="R214" s="11"/>
      <c r="S214" s="11"/>
      <c r="T214" s="38"/>
      <c r="U214" s="38"/>
      <c r="V214" s="33">
        <v>10.832000000000001</v>
      </c>
      <c r="W214" s="6">
        <f t="shared" si="54"/>
        <v>1</v>
      </c>
      <c r="X214" s="13">
        <f t="shared" si="55"/>
        <v>9.231905465288035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2</v>
      </c>
      <c r="AQ214" s="11">
        <v>0</v>
      </c>
      <c r="AR214" s="11">
        <v>0</v>
      </c>
      <c r="AS214" s="11">
        <v>0</v>
      </c>
      <c r="AT214" s="11">
        <v>0</v>
      </c>
      <c r="AU214" s="11"/>
      <c r="AV214" s="11"/>
      <c r="AW214" s="11"/>
      <c r="AX214" s="38"/>
      <c r="AY214" s="38"/>
      <c r="AZ214" s="46">
        <v>28</v>
      </c>
      <c r="BA214" s="6">
        <f t="shared" si="58"/>
        <v>5</v>
      </c>
      <c r="BB214" s="13">
        <f t="shared" si="59"/>
        <v>17.857142857142858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>
        <v>0</v>
      </c>
      <c r="CM214" s="11">
        <v>0</v>
      </c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>
        <v>0</v>
      </c>
      <c r="N215" s="11">
        <v>1</v>
      </c>
      <c r="O215" s="11">
        <v>0</v>
      </c>
      <c r="P215" s="11">
        <v>0</v>
      </c>
      <c r="Q215" s="11"/>
      <c r="R215" s="11"/>
      <c r="S215" s="11"/>
      <c r="T215" s="38"/>
      <c r="U215" s="38"/>
      <c r="V215" s="33">
        <v>10.832000000000001</v>
      </c>
      <c r="W215" s="6">
        <f t="shared" si="54"/>
        <v>2</v>
      </c>
      <c r="X215" s="13">
        <f t="shared" si="55"/>
        <v>18.46381093057607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/>
      <c r="AG215" s="11"/>
      <c r="AH215" s="11"/>
      <c r="AI215" s="38"/>
      <c r="AJ215" s="38"/>
      <c r="AK215" s="28">
        <v>270</v>
      </c>
      <c r="AL215" s="8">
        <f t="shared" si="56"/>
        <v>1</v>
      </c>
      <c r="AM215" s="16">
        <f t="shared" si="57"/>
        <v>0.37037037037037041</v>
      </c>
      <c r="AN215" s="11">
        <v>5</v>
      </c>
      <c r="AO215" s="11">
        <v>3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/>
      <c r="AV215" s="11"/>
      <c r="AW215" s="11"/>
      <c r="AX215" s="38"/>
      <c r="AY215" s="38"/>
      <c r="AZ215" s="46">
        <v>28</v>
      </c>
      <c r="BA215" s="6">
        <f t="shared" si="58"/>
        <v>8</v>
      </c>
      <c r="BB215" s="13">
        <f t="shared" si="59"/>
        <v>28.571428571428569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1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/>
      <c r="R216" s="11"/>
      <c r="S216" s="11"/>
      <c r="T216" s="38"/>
      <c r="U216" s="38"/>
      <c r="V216" s="33">
        <v>2.2839999999999998</v>
      </c>
      <c r="W216" s="6">
        <f t="shared" si="54"/>
        <v>2</v>
      </c>
      <c r="X216" s="13">
        <f t="shared" si="55"/>
        <v>87.565674255691775</v>
      </c>
      <c r="Y216" s="11">
        <v>2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/>
      <c r="AG216" s="11"/>
      <c r="AH216" s="11"/>
      <c r="AI216" s="38"/>
      <c r="AJ216" s="38"/>
      <c r="AK216" s="28">
        <v>15</v>
      </c>
      <c r="AL216" s="8">
        <f t="shared" si="56"/>
        <v>2</v>
      </c>
      <c r="AM216" s="16">
        <f t="shared" si="57"/>
        <v>13.333333333333334</v>
      </c>
      <c r="AN216" s="11">
        <v>3</v>
      </c>
      <c r="AO216" s="11">
        <v>0</v>
      </c>
      <c r="AP216" s="11">
        <v>0</v>
      </c>
      <c r="AQ216" s="11">
        <v>1</v>
      </c>
      <c r="AR216" s="11">
        <v>1</v>
      </c>
      <c r="AS216" s="11">
        <v>0</v>
      </c>
      <c r="AT216" s="11">
        <v>0</v>
      </c>
      <c r="AU216" s="11"/>
      <c r="AV216" s="11"/>
      <c r="AW216" s="11"/>
      <c r="AX216" s="38"/>
      <c r="AY216" s="38"/>
      <c r="AZ216" s="46">
        <v>6</v>
      </c>
      <c r="BA216" s="6">
        <f t="shared" si="58"/>
        <v>5</v>
      </c>
      <c r="BB216" s="13">
        <f t="shared" si="59"/>
        <v>83.333333333333343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>
        <v>0</v>
      </c>
      <c r="BV216" s="38">
        <v>0</v>
      </c>
      <c r="BW216" s="38">
        <v>0</v>
      </c>
      <c r="BX216" s="38">
        <v>0</v>
      </c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1</v>
      </c>
      <c r="Z217" s="11">
        <v>0</v>
      </c>
      <c r="AA217" s="11">
        <v>2</v>
      </c>
      <c r="AB217" s="11">
        <v>1</v>
      </c>
      <c r="AC217" s="11">
        <v>0</v>
      </c>
      <c r="AD217" s="11">
        <v>0</v>
      </c>
      <c r="AE217" s="11">
        <v>0</v>
      </c>
      <c r="AF217" s="11"/>
      <c r="AG217" s="11"/>
      <c r="AH217" s="11"/>
      <c r="AI217" s="38"/>
      <c r="AJ217" s="38"/>
      <c r="AK217" s="28">
        <v>101</v>
      </c>
      <c r="AL217" s="8">
        <f t="shared" si="56"/>
        <v>4</v>
      </c>
      <c r="AM217" s="16">
        <f t="shared" si="57"/>
        <v>3.9603960396039604</v>
      </c>
      <c r="AN217" s="11">
        <v>2</v>
      </c>
      <c r="AO217" s="11">
        <v>0</v>
      </c>
      <c r="AP217" s="11">
        <v>2</v>
      </c>
      <c r="AQ217" s="11">
        <v>0</v>
      </c>
      <c r="AR217" s="11">
        <v>0</v>
      </c>
      <c r="AS217" s="11">
        <v>0</v>
      </c>
      <c r="AT217" s="11">
        <v>0</v>
      </c>
      <c r="AU217" s="11"/>
      <c r="AV217" s="11"/>
      <c r="AW217" s="11"/>
      <c r="AX217" s="38"/>
      <c r="AY217" s="38"/>
      <c r="AZ217" s="46">
        <v>9</v>
      </c>
      <c r="BA217" s="6">
        <f t="shared" si="58"/>
        <v>4</v>
      </c>
      <c r="BB217" s="13">
        <f t="shared" si="59"/>
        <v>44.444444444444443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>
        <v>0</v>
      </c>
      <c r="BV217" s="38">
        <v>0</v>
      </c>
      <c r="BW217" s="38">
        <v>0</v>
      </c>
      <c r="BX217" s="38">
        <v>0</v>
      </c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>
        <v>0</v>
      </c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>
        <v>0</v>
      </c>
      <c r="AR218" s="11">
        <v>0</v>
      </c>
      <c r="AS218" s="11">
        <v>0</v>
      </c>
      <c r="AT218" s="11">
        <v>0</v>
      </c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>
        <v>0</v>
      </c>
      <c r="BV218" s="38">
        <v>0</v>
      </c>
      <c r="BW218" s="38">
        <v>0</v>
      </c>
      <c r="BX218" s="38">
        <v>0</v>
      </c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>
        <v>0</v>
      </c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1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/>
      <c r="AG219" s="11"/>
      <c r="AH219" s="11"/>
      <c r="AI219" s="38"/>
      <c r="AJ219" s="38"/>
      <c r="AK219" s="28">
        <v>100</v>
      </c>
      <c r="AL219" s="8">
        <f t="shared" si="56"/>
        <v>1</v>
      </c>
      <c r="AM219" s="16">
        <f t="shared" si="57"/>
        <v>1</v>
      </c>
      <c r="AN219" s="11">
        <v>0</v>
      </c>
      <c r="AO219" s="11">
        <v>1</v>
      </c>
      <c r="AP219" s="11">
        <v>0</v>
      </c>
      <c r="AQ219" s="11">
        <v>0</v>
      </c>
      <c r="AR219" s="11">
        <v>0</v>
      </c>
      <c r="AS219" s="11">
        <v>1</v>
      </c>
      <c r="AT219" s="11">
        <v>0</v>
      </c>
      <c r="AU219" s="11"/>
      <c r="AV219" s="11"/>
      <c r="AW219" s="11"/>
      <c r="AX219" s="38"/>
      <c r="AY219" s="38"/>
      <c r="AZ219" s="46">
        <v>10</v>
      </c>
      <c r="BA219" s="6">
        <f t="shared" si="58"/>
        <v>2</v>
      </c>
      <c r="BB219" s="13">
        <f t="shared" si="59"/>
        <v>20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>
        <v>0</v>
      </c>
      <c r="BV219" s="38">
        <v>0</v>
      </c>
      <c r="BW219" s="38">
        <v>2</v>
      </c>
      <c r="BX219" s="38">
        <v>0</v>
      </c>
      <c r="BY219" s="38"/>
      <c r="BZ219" s="38"/>
      <c r="CA219" s="38"/>
      <c r="CB219" s="38"/>
      <c r="CC219" s="38"/>
      <c r="CD219" s="26"/>
      <c r="CE219" s="74">
        <f t="shared" si="62"/>
        <v>2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>
        <v>0</v>
      </c>
      <c r="BV220" s="38">
        <v>0</v>
      </c>
      <c r="BW220" s="38">
        <v>0</v>
      </c>
      <c r="BX220" s="38">
        <v>0</v>
      </c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1</v>
      </c>
      <c r="Z221" s="11">
        <v>0</v>
      </c>
      <c r="AA221" s="11">
        <v>0</v>
      </c>
      <c r="AB221" s="11">
        <v>4</v>
      </c>
      <c r="AC221" s="11">
        <v>0</v>
      </c>
      <c r="AD221" s="11">
        <v>0</v>
      </c>
      <c r="AE221" s="11">
        <v>0</v>
      </c>
      <c r="AF221" s="11"/>
      <c r="AG221" s="11"/>
      <c r="AH221" s="11"/>
      <c r="AI221" s="38"/>
      <c r="AJ221" s="38"/>
      <c r="AK221" s="28">
        <v>31</v>
      </c>
      <c r="AL221" s="8">
        <f t="shared" si="56"/>
        <v>5</v>
      </c>
      <c r="AM221" s="16">
        <f t="shared" si="57"/>
        <v>16.129032258064516</v>
      </c>
      <c r="AN221" s="11">
        <v>4</v>
      </c>
      <c r="AO221" s="11">
        <v>0</v>
      </c>
      <c r="AP221" s="11">
        <v>2</v>
      </c>
      <c r="AQ221" s="11">
        <v>2</v>
      </c>
      <c r="AR221" s="11">
        <v>0</v>
      </c>
      <c r="AS221" s="11">
        <v>0</v>
      </c>
      <c r="AT221" s="11">
        <v>0</v>
      </c>
      <c r="AU221" s="11"/>
      <c r="AV221" s="11"/>
      <c r="AW221" s="11"/>
      <c r="AX221" s="38"/>
      <c r="AY221" s="38"/>
      <c r="AZ221" s="46">
        <v>62</v>
      </c>
      <c r="BA221" s="6">
        <f t="shared" si="58"/>
        <v>8</v>
      </c>
      <c r="BB221" s="13">
        <f t="shared" si="59"/>
        <v>12.903225806451612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>
        <v>1</v>
      </c>
      <c r="BV221" s="38">
        <v>0</v>
      </c>
      <c r="BW221" s="38">
        <v>0</v>
      </c>
      <c r="BX221" s="38">
        <v>0</v>
      </c>
      <c r="BY221" s="38"/>
      <c r="BZ221" s="38"/>
      <c r="CA221" s="38"/>
      <c r="CB221" s="38"/>
      <c r="CC221" s="38"/>
      <c r="CD221" s="26"/>
      <c r="CE221" s="74">
        <f t="shared" si="62"/>
        <v>3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>
        <v>0</v>
      </c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3</v>
      </c>
      <c r="AQ222" s="11">
        <v>0</v>
      </c>
      <c r="AR222" s="11">
        <v>0</v>
      </c>
      <c r="AS222" s="11">
        <v>0</v>
      </c>
      <c r="AT222" s="11">
        <v>0</v>
      </c>
      <c r="AU222" s="11"/>
      <c r="AV222" s="11"/>
      <c r="AW222" s="11"/>
      <c r="AX222" s="38"/>
      <c r="AY222" s="38"/>
      <c r="AZ222" s="46">
        <v>13</v>
      </c>
      <c r="BA222" s="6">
        <f t="shared" si="58"/>
        <v>6</v>
      </c>
      <c r="BB222" s="13">
        <f t="shared" si="59"/>
        <v>46.153846153846153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2</v>
      </c>
      <c r="BU222" s="38">
        <v>0</v>
      </c>
      <c r="BV222" s="38">
        <v>1</v>
      </c>
      <c r="BW222" s="38">
        <v>0</v>
      </c>
      <c r="BX222" s="38">
        <v>0</v>
      </c>
      <c r="BY222" s="38"/>
      <c r="BZ222" s="38"/>
      <c r="CA222" s="38"/>
      <c r="CB222" s="38"/>
      <c r="CC222" s="38"/>
      <c r="CD222" s="26"/>
      <c r="CE222" s="74">
        <f t="shared" si="62"/>
        <v>7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>
        <v>0</v>
      </c>
      <c r="BV223" s="38">
        <v>0</v>
      </c>
      <c r="BW223" s="38">
        <v>0</v>
      </c>
      <c r="BX223" s="38">
        <v>0</v>
      </c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0</v>
      </c>
      <c r="L225" s="11">
        <v>0</v>
      </c>
      <c r="M225" s="11">
        <v>1</v>
      </c>
      <c r="N225" s="11">
        <v>0</v>
      </c>
      <c r="O225" s="11">
        <v>1</v>
      </c>
      <c r="P225" s="11">
        <v>0</v>
      </c>
      <c r="Q225" s="11"/>
      <c r="R225" s="11"/>
      <c r="S225" s="11"/>
      <c r="T225" s="38"/>
      <c r="U225" s="38"/>
      <c r="V225" s="33">
        <v>19.933999999999997</v>
      </c>
      <c r="W225" s="6">
        <f t="shared" si="54"/>
        <v>3</v>
      </c>
      <c r="X225" s="13">
        <f t="shared" si="55"/>
        <v>15.049663890839774</v>
      </c>
      <c r="Y225" s="11">
        <v>12</v>
      </c>
      <c r="Z225" s="11">
        <v>1</v>
      </c>
      <c r="AA225" s="11">
        <v>1</v>
      </c>
      <c r="AB225" s="11">
        <v>0</v>
      </c>
      <c r="AC225" s="11">
        <v>0</v>
      </c>
      <c r="AD225" s="11">
        <v>0</v>
      </c>
      <c r="AE225" s="11">
        <v>0</v>
      </c>
      <c r="AF225" s="11"/>
      <c r="AG225" s="11"/>
      <c r="AH225" s="11"/>
      <c r="AI225" s="38"/>
      <c r="AJ225" s="38"/>
      <c r="AK225" s="28">
        <v>164</v>
      </c>
      <c r="AL225" s="8">
        <f t="shared" si="56"/>
        <v>14</v>
      </c>
      <c r="AM225" s="16">
        <f t="shared" si="57"/>
        <v>8.536585365853659</v>
      </c>
      <c r="AN225" s="11">
        <v>10</v>
      </c>
      <c r="AO225" s="11">
        <v>2</v>
      </c>
      <c r="AP225" s="11">
        <v>0</v>
      </c>
      <c r="AQ225" s="11">
        <v>0</v>
      </c>
      <c r="AR225" s="11">
        <v>1</v>
      </c>
      <c r="AS225" s="11">
        <v>0</v>
      </c>
      <c r="AT225" s="11">
        <v>0</v>
      </c>
      <c r="AU225" s="11"/>
      <c r="AV225" s="11"/>
      <c r="AW225" s="11"/>
      <c r="AX225" s="38"/>
      <c r="AY225" s="38"/>
      <c r="AZ225" s="46">
        <v>51</v>
      </c>
      <c r="BA225" s="6">
        <f t="shared" si="58"/>
        <v>13</v>
      </c>
      <c r="BB225" s="13">
        <f t="shared" si="59"/>
        <v>25.490196078431371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4</v>
      </c>
      <c r="BU225" s="38">
        <v>1</v>
      </c>
      <c r="BV225" s="38">
        <v>4</v>
      </c>
      <c r="BW225" s="38">
        <v>0</v>
      </c>
      <c r="BX225" s="38">
        <v>0</v>
      </c>
      <c r="BY225" s="38"/>
      <c r="BZ225" s="38"/>
      <c r="CA225" s="38"/>
      <c r="CB225" s="38"/>
      <c r="CC225" s="38"/>
      <c r="CD225" s="26"/>
      <c r="CE225" s="74">
        <f t="shared" si="62"/>
        <v>10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>
        <v>4</v>
      </c>
      <c r="N226" s="11">
        <v>0</v>
      </c>
      <c r="O226" s="11">
        <v>0</v>
      </c>
      <c r="P226" s="11">
        <v>0</v>
      </c>
      <c r="Q226" s="11"/>
      <c r="R226" s="11"/>
      <c r="S226" s="11"/>
      <c r="T226" s="38"/>
      <c r="U226" s="38"/>
      <c r="V226" s="33">
        <v>37.584000000000003</v>
      </c>
      <c r="W226" s="6">
        <f t="shared" si="54"/>
        <v>7</v>
      </c>
      <c r="X226" s="13">
        <f t="shared" si="55"/>
        <v>18.624946785866324</v>
      </c>
      <c r="Y226" s="11">
        <v>4</v>
      </c>
      <c r="Z226" s="11">
        <v>0</v>
      </c>
      <c r="AA226" s="11">
        <v>0</v>
      </c>
      <c r="AB226" s="11">
        <v>0</v>
      </c>
      <c r="AC226" s="11">
        <v>0</v>
      </c>
      <c r="AD226" s="11">
        <v>2</v>
      </c>
      <c r="AE226" s="11">
        <v>0</v>
      </c>
      <c r="AF226" s="11"/>
      <c r="AG226" s="11"/>
      <c r="AH226" s="11"/>
      <c r="AI226" s="38"/>
      <c r="AJ226" s="38"/>
      <c r="AK226" s="28">
        <v>65</v>
      </c>
      <c r="AL226" s="8">
        <f t="shared" si="56"/>
        <v>6</v>
      </c>
      <c r="AM226" s="16">
        <f t="shared" si="57"/>
        <v>9.2307692307692317</v>
      </c>
      <c r="AN226" s="11">
        <v>7</v>
      </c>
      <c r="AO226" s="11">
        <v>0</v>
      </c>
      <c r="AP226" s="11">
        <v>2</v>
      </c>
      <c r="AQ226" s="11">
        <v>1</v>
      </c>
      <c r="AR226" s="11">
        <v>0</v>
      </c>
      <c r="AS226" s="11">
        <v>1</v>
      </c>
      <c r="AT226" s="11">
        <v>0</v>
      </c>
      <c r="AU226" s="11"/>
      <c r="AV226" s="11"/>
      <c r="AW226" s="11"/>
      <c r="AX226" s="38"/>
      <c r="AY226" s="38"/>
      <c r="AZ226" s="46">
        <v>96</v>
      </c>
      <c r="BA226" s="6">
        <f t="shared" si="58"/>
        <v>11</v>
      </c>
      <c r="BB226" s="13">
        <f t="shared" si="59"/>
        <v>11.458333333333332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1</v>
      </c>
      <c r="M227" s="11">
        <v>0</v>
      </c>
      <c r="N227" s="11">
        <v>2</v>
      </c>
      <c r="O227" s="11">
        <v>0</v>
      </c>
      <c r="P227" s="11">
        <v>0</v>
      </c>
      <c r="Q227" s="11"/>
      <c r="R227" s="11"/>
      <c r="S227" s="11"/>
      <c r="T227" s="38"/>
      <c r="U227" s="38"/>
      <c r="V227" s="33">
        <v>18.238</v>
      </c>
      <c r="W227" s="6">
        <f t="shared" si="54"/>
        <v>6</v>
      </c>
      <c r="X227" s="13">
        <f t="shared" si="55"/>
        <v>32.898344116679461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/>
      <c r="AG227" s="11"/>
      <c r="AH227" s="11"/>
      <c r="AI227" s="38"/>
      <c r="AJ227" s="38"/>
      <c r="AK227" s="28" t="s">
        <v>646</v>
      </c>
      <c r="AL227" s="8">
        <f t="shared" si="56"/>
        <v>1</v>
      </c>
      <c r="AM227" s="16">
        <f t="shared" si="57"/>
        <v>0</v>
      </c>
      <c r="AN227" s="11">
        <v>12</v>
      </c>
      <c r="AO227" s="11">
        <v>6</v>
      </c>
      <c r="AP227" s="11">
        <v>2</v>
      </c>
      <c r="AQ227" s="11">
        <v>1</v>
      </c>
      <c r="AR227" s="11">
        <v>0</v>
      </c>
      <c r="AS227" s="11">
        <v>3</v>
      </c>
      <c r="AT227" s="11">
        <v>0</v>
      </c>
      <c r="AU227" s="11"/>
      <c r="AV227" s="11"/>
      <c r="AW227" s="11"/>
      <c r="AX227" s="38"/>
      <c r="AY227" s="38"/>
      <c r="AZ227" s="46">
        <v>47</v>
      </c>
      <c r="BA227" s="6">
        <f t="shared" si="58"/>
        <v>24</v>
      </c>
      <c r="BB227" s="13">
        <f t="shared" si="59"/>
        <v>51.063829787234042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16</v>
      </c>
      <c r="BS227" s="38">
        <v>3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/>
      <c r="BZ227" s="38"/>
      <c r="CA227" s="38"/>
      <c r="CB227" s="38"/>
      <c r="CC227" s="38"/>
      <c r="CD227" s="26"/>
      <c r="CE227" s="74">
        <f t="shared" si="62"/>
        <v>19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2</v>
      </c>
      <c r="CL227" s="11">
        <v>0</v>
      </c>
      <c r="CM227" s="11">
        <v>0</v>
      </c>
      <c r="CN227" s="11"/>
      <c r="CO227" s="11"/>
      <c r="CP227" s="11"/>
      <c r="CQ227" s="38"/>
      <c r="CR227" s="38"/>
      <c r="CS227" s="26">
        <v>28.762</v>
      </c>
      <c r="CT227" s="6">
        <f t="shared" si="64"/>
        <v>2</v>
      </c>
      <c r="CU227" s="13">
        <f t="shared" si="65"/>
        <v>6.9536193588762956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22</v>
      </c>
      <c r="K228" s="11">
        <v>15</v>
      </c>
      <c r="L228" s="11">
        <v>9</v>
      </c>
      <c r="M228" s="11">
        <v>15</v>
      </c>
      <c r="N228" s="11">
        <v>5</v>
      </c>
      <c r="O228" s="11">
        <v>10</v>
      </c>
      <c r="P228" s="11">
        <v>1</v>
      </c>
      <c r="Q228" s="11"/>
      <c r="R228" s="11"/>
      <c r="S228" s="11"/>
      <c r="T228" s="38"/>
      <c r="U228" s="38"/>
      <c r="V228" s="33">
        <v>1142.0219999999999</v>
      </c>
      <c r="W228" s="6">
        <f t="shared" si="54"/>
        <v>77</v>
      </c>
      <c r="X228" s="13">
        <f t="shared" si="55"/>
        <v>6.7424270285511136</v>
      </c>
      <c r="Y228" s="11">
        <v>45</v>
      </c>
      <c r="Z228" s="11">
        <v>4</v>
      </c>
      <c r="AA228" s="11">
        <v>8</v>
      </c>
      <c r="AB228" s="11">
        <v>0</v>
      </c>
      <c r="AC228" s="11">
        <v>2</v>
      </c>
      <c r="AD228" s="11">
        <v>0</v>
      </c>
      <c r="AE228" s="11">
        <v>0</v>
      </c>
      <c r="AF228" s="11"/>
      <c r="AG228" s="11"/>
      <c r="AH228" s="11"/>
      <c r="AI228" s="38"/>
      <c r="AJ228" s="38"/>
      <c r="AK228" s="28" t="s">
        <v>646</v>
      </c>
      <c r="AL228" s="8">
        <f t="shared" si="56"/>
        <v>59</v>
      </c>
      <c r="AM228" s="16">
        <f t="shared" si="57"/>
        <v>0</v>
      </c>
      <c r="AN228" s="11">
        <v>96</v>
      </c>
      <c r="AO228" s="11">
        <v>59</v>
      </c>
      <c r="AP228" s="11">
        <v>50</v>
      </c>
      <c r="AQ228" s="11">
        <v>24</v>
      </c>
      <c r="AR228" s="11">
        <v>19</v>
      </c>
      <c r="AS228" s="11">
        <v>16</v>
      </c>
      <c r="AT228" s="11">
        <v>2</v>
      </c>
      <c r="AU228" s="11"/>
      <c r="AV228" s="11"/>
      <c r="AW228" s="11"/>
      <c r="AX228" s="38"/>
      <c r="AY228" s="38"/>
      <c r="AZ228" s="46">
        <v>2926</v>
      </c>
      <c r="BA228" s="6">
        <f t="shared" si="58"/>
        <v>266</v>
      </c>
      <c r="BB228" s="13">
        <f t="shared" si="59"/>
        <v>9.0909090909090917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38</v>
      </c>
      <c r="BS228" s="38">
        <v>20</v>
      </c>
      <c r="BT228" s="38">
        <v>13</v>
      </c>
      <c r="BU228" s="38">
        <v>15</v>
      </c>
      <c r="BV228" s="38">
        <v>12</v>
      </c>
      <c r="BW228" s="38">
        <v>19</v>
      </c>
      <c r="BX228" s="38">
        <v>0</v>
      </c>
      <c r="BY228" s="38"/>
      <c r="BZ228" s="38"/>
      <c r="CA228" s="38"/>
      <c r="CB228" s="38"/>
      <c r="CC228" s="38"/>
      <c r="CD228" s="26"/>
      <c r="CE228" s="74">
        <f t="shared" si="62"/>
        <v>117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>
        <v>1</v>
      </c>
      <c r="CK228" s="11">
        <v>0</v>
      </c>
      <c r="CL228" s="11">
        <v>0</v>
      </c>
      <c r="CM228" s="11">
        <v>0</v>
      </c>
      <c r="CN228" s="11"/>
      <c r="CO228" s="11"/>
      <c r="CP228" s="11"/>
      <c r="CQ228" s="38"/>
      <c r="CR228" s="38"/>
      <c r="CS228" s="26">
        <v>1688.809</v>
      </c>
      <c r="CT228" s="6">
        <f t="shared" si="64"/>
        <v>3</v>
      </c>
      <c r="CU228" s="13">
        <f t="shared" si="65"/>
        <v>0.17763998178598053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7</v>
      </c>
      <c r="L229" s="11">
        <v>7</v>
      </c>
      <c r="M229" s="11">
        <v>2</v>
      </c>
      <c r="N229" s="11">
        <v>6</v>
      </c>
      <c r="O229" s="11">
        <v>2</v>
      </c>
      <c r="P229" s="11">
        <v>1</v>
      </c>
      <c r="Q229" s="11"/>
      <c r="R229" s="11"/>
      <c r="S229" s="11"/>
      <c r="T229" s="38"/>
      <c r="U229" s="38"/>
      <c r="V229" s="33">
        <v>376.30199999999996</v>
      </c>
      <c r="W229" s="6">
        <f t="shared" si="54"/>
        <v>31</v>
      </c>
      <c r="X229" s="13">
        <f t="shared" si="55"/>
        <v>8.2380641080834032</v>
      </c>
      <c r="Y229" s="11">
        <v>67</v>
      </c>
      <c r="Z229" s="11">
        <v>8</v>
      </c>
      <c r="AA229" s="11">
        <v>5</v>
      </c>
      <c r="AB229" s="11">
        <v>5</v>
      </c>
      <c r="AC229" s="11">
        <v>3</v>
      </c>
      <c r="AD229" s="11">
        <v>3</v>
      </c>
      <c r="AE229" s="11">
        <v>0</v>
      </c>
      <c r="AF229" s="11"/>
      <c r="AG229" s="11"/>
      <c r="AH229" s="11"/>
      <c r="AI229" s="38"/>
      <c r="AJ229" s="38"/>
      <c r="AK229" s="28" t="s">
        <v>646</v>
      </c>
      <c r="AL229" s="8">
        <f t="shared" si="56"/>
        <v>91</v>
      </c>
      <c r="AM229" s="16">
        <f t="shared" si="57"/>
        <v>0</v>
      </c>
      <c r="AN229" s="11">
        <v>50</v>
      </c>
      <c r="AO229" s="11">
        <v>19</v>
      </c>
      <c r="AP229" s="11">
        <v>17</v>
      </c>
      <c r="AQ229" s="11">
        <v>16</v>
      </c>
      <c r="AR229" s="11">
        <v>7</v>
      </c>
      <c r="AS229" s="11">
        <v>11</v>
      </c>
      <c r="AT229" s="11">
        <v>0</v>
      </c>
      <c r="AU229" s="11"/>
      <c r="AV229" s="11"/>
      <c r="AW229" s="11"/>
      <c r="AX229" s="38"/>
      <c r="AY229" s="38"/>
      <c r="AZ229" s="46">
        <v>964</v>
      </c>
      <c r="BA229" s="6">
        <f t="shared" si="58"/>
        <v>120</v>
      </c>
      <c r="BB229" s="13">
        <f t="shared" si="59"/>
        <v>12.448132780082988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50</v>
      </c>
      <c r="BS229" s="38">
        <v>29</v>
      </c>
      <c r="BT229" s="38">
        <v>6</v>
      </c>
      <c r="BU229" s="38">
        <v>3</v>
      </c>
      <c r="BV229" s="38">
        <v>13</v>
      </c>
      <c r="BW229" s="38">
        <v>8</v>
      </c>
      <c r="BX229" s="38">
        <v>1</v>
      </c>
      <c r="BY229" s="38"/>
      <c r="BZ229" s="38"/>
      <c r="CA229" s="38"/>
      <c r="CB229" s="38"/>
      <c r="CC229" s="38"/>
      <c r="CD229" s="26"/>
      <c r="CE229" s="74">
        <f t="shared" si="62"/>
        <v>110</v>
      </c>
      <c r="CF229" s="13">
        <f t="shared" si="63"/>
        <v>0</v>
      </c>
      <c r="CG229" s="11">
        <v>3</v>
      </c>
      <c r="CH229" s="11">
        <v>2</v>
      </c>
      <c r="CI229" s="11">
        <v>1</v>
      </c>
      <c r="CJ229" s="11">
        <v>1</v>
      </c>
      <c r="CK229" s="11">
        <v>1</v>
      </c>
      <c r="CL229" s="11">
        <v>2</v>
      </c>
      <c r="CM229" s="11">
        <v>0</v>
      </c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10</v>
      </c>
      <c r="CU229" s="13">
        <f t="shared" si="65"/>
        <v>1.8601674894807529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20</v>
      </c>
      <c r="K230" s="11">
        <v>19</v>
      </c>
      <c r="L230" s="11">
        <v>18</v>
      </c>
      <c r="M230" s="11">
        <v>10</v>
      </c>
      <c r="N230" s="11">
        <v>7</v>
      </c>
      <c r="O230" s="11">
        <v>13</v>
      </c>
      <c r="P230" s="11">
        <v>0</v>
      </c>
      <c r="Q230" s="11"/>
      <c r="R230" s="11"/>
      <c r="S230" s="11"/>
      <c r="T230" s="38"/>
      <c r="U230" s="38"/>
      <c r="V230" s="33">
        <v>555.90499999999997</v>
      </c>
      <c r="W230" s="6">
        <f t="shared" si="54"/>
        <v>87</v>
      </c>
      <c r="X230" s="13">
        <f t="shared" si="55"/>
        <v>15.650156051843393</v>
      </c>
      <c r="Y230" s="11">
        <v>89</v>
      </c>
      <c r="Z230" s="11">
        <v>16</v>
      </c>
      <c r="AA230" s="11">
        <v>13</v>
      </c>
      <c r="AB230" s="11">
        <v>9</v>
      </c>
      <c r="AC230" s="11">
        <v>8</v>
      </c>
      <c r="AD230" s="11">
        <v>12</v>
      </c>
      <c r="AE230" s="11">
        <v>0</v>
      </c>
      <c r="AF230" s="11"/>
      <c r="AG230" s="11"/>
      <c r="AH230" s="11"/>
      <c r="AI230" s="38"/>
      <c r="AJ230" s="38"/>
      <c r="AK230" s="28" t="s">
        <v>646</v>
      </c>
      <c r="AL230" s="8">
        <f t="shared" si="56"/>
        <v>147</v>
      </c>
      <c r="AM230" s="16">
        <f t="shared" si="57"/>
        <v>0</v>
      </c>
      <c r="AN230" s="11">
        <v>76</v>
      </c>
      <c r="AO230" s="11">
        <v>40</v>
      </c>
      <c r="AP230" s="11">
        <v>32</v>
      </c>
      <c r="AQ230" s="11">
        <v>15</v>
      </c>
      <c r="AR230" s="11">
        <v>16</v>
      </c>
      <c r="AS230" s="11">
        <v>10</v>
      </c>
      <c r="AT230" s="11">
        <v>0</v>
      </c>
      <c r="AU230" s="11"/>
      <c r="AV230" s="11"/>
      <c r="AW230" s="11"/>
      <c r="AX230" s="38"/>
      <c r="AY230" s="38"/>
      <c r="AZ230" s="46">
        <v>1424</v>
      </c>
      <c r="BA230" s="6">
        <f t="shared" si="58"/>
        <v>189</v>
      </c>
      <c r="BB230" s="13">
        <f t="shared" si="59"/>
        <v>13.27247191011236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4</v>
      </c>
      <c r="BU230" s="38">
        <v>12</v>
      </c>
      <c r="BV230" s="38">
        <v>7</v>
      </c>
      <c r="BW230" s="38">
        <v>6</v>
      </c>
      <c r="BX230" s="38">
        <v>1</v>
      </c>
      <c r="BY230" s="38"/>
      <c r="BZ230" s="38"/>
      <c r="CA230" s="38"/>
      <c r="CB230" s="38"/>
      <c r="CC230" s="38"/>
      <c r="CD230" s="26"/>
      <c r="CE230" s="74">
        <f t="shared" si="62"/>
        <v>65</v>
      </c>
      <c r="CF230" s="13">
        <f t="shared" si="63"/>
        <v>0</v>
      </c>
      <c r="CG230" s="11">
        <v>2</v>
      </c>
      <c r="CH230" s="11">
        <v>0</v>
      </c>
      <c r="CI230" s="11">
        <v>1</v>
      </c>
      <c r="CJ230" s="11">
        <v>1</v>
      </c>
      <c r="CK230" s="11">
        <v>1</v>
      </c>
      <c r="CL230" s="11">
        <v>2</v>
      </c>
      <c r="CM230" s="11">
        <v>0</v>
      </c>
      <c r="CN230" s="11"/>
      <c r="CO230" s="11"/>
      <c r="CP230" s="11"/>
      <c r="CQ230" s="38"/>
      <c r="CR230" s="38"/>
      <c r="CS230" s="26">
        <v>822.548</v>
      </c>
      <c r="CT230" s="6">
        <f t="shared" si="64"/>
        <v>7</v>
      </c>
      <c r="CU230" s="13">
        <f t="shared" si="65"/>
        <v>0.85101416573865585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20</v>
      </c>
      <c r="M231" s="11">
        <v>8</v>
      </c>
      <c r="N231" s="11">
        <v>17</v>
      </c>
      <c r="O231" s="11">
        <v>6</v>
      </c>
      <c r="P231" s="11">
        <v>1</v>
      </c>
      <c r="Q231" s="11"/>
      <c r="R231" s="11"/>
      <c r="S231" s="11"/>
      <c r="T231" s="38"/>
      <c r="U231" s="38"/>
      <c r="V231" s="33">
        <v>266.19099999999997</v>
      </c>
      <c r="W231" s="6">
        <f t="shared" si="54"/>
        <v>82</v>
      </c>
      <c r="X231" s="13">
        <f t="shared" si="55"/>
        <v>30.804948326577534</v>
      </c>
      <c r="Y231" s="11">
        <v>71</v>
      </c>
      <c r="Z231" s="11">
        <v>19</v>
      </c>
      <c r="AA231" s="11">
        <v>18</v>
      </c>
      <c r="AB231" s="11">
        <v>12</v>
      </c>
      <c r="AC231" s="11">
        <v>15</v>
      </c>
      <c r="AD231" s="11">
        <v>7</v>
      </c>
      <c r="AE231" s="11">
        <v>2</v>
      </c>
      <c r="AF231" s="11"/>
      <c r="AG231" s="11"/>
      <c r="AH231" s="11"/>
      <c r="AI231" s="38"/>
      <c r="AJ231" s="38"/>
      <c r="AK231" s="28" t="s">
        <v>646</v>
      </c>
      <c r="AL231" s="8">
        <f t="shared" si="56"/>
        <v>144</v>
      </c>
      <c r="AM231" s="16">
        <f t="shared" si="57"/>
        <v>0</v>
      </c>
      <c r="AN231" s="11">
        <v>73</v>
      </c>
      <c r="AO231" s="11">
        <v>20</v>
      </c>
      <c r="AP231" s="11">
        <v>25</v>
      </c>
      <c r="AQ231" s="11">
        <v>16</v>
      </c>
      <c r="AR231" s="11">
        <v>12</v>
      </c>
      <c r="AS231" s="11">
        <v>11</v>
      </c>
      <c r="AT231" s="11">
        <v>0</v>
      </c>
      <c r="AU231" s="11"/>
      <c r="AV231" s="11"/>
      <c r="AW231" s="11"/>
      <c r="AX231" s="38"/>
      <c r="AY231" s="38"/>
      <c r="AZ231" s="46">
        <v>682</v>
      </c>
      <c r="BA231" s="6">
        <f t="shared" si="58"/>
        <v>157</v>
      </c>
      <c r="BB231" s="13">
        <f t="shared" si="59"/>
        <v>23.020527859237536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31</v>
      </c>
      <c r="BS231" s="38">
        <v>19</v>
      </c>
      <c r="BT231" s="38">
        <v>26</v>
      </c>
      <c r="BU231" s="38">
        <v>7</v>
      </c>
      <c r="BV231" s="38">
        <v>3</v>
      </c>
      <c r="BW231" s="38">
        <v>10</v>
      </c>
      <c r="BX231" s="38">
        <v>1</v>
      </c>
      <c r="BY231" s="38"/>
      <c r="BZ231" s="38"/>
      <c r="CA231" s="38"/>
      <c r="CB231" s="38"/>
      <c r="CC231" s="38"/>
      <c r="CD231" s="26"/>
      <c r="CE231" s="74">
        <f t="shared" si="62"/>
        <v>97</v>
      </c>
      <c r="CF231" s="13">
        <f t="shared" si="63"/>
        <v>0</v>
      </c>
      <c r="CG231" s="11">
        <v>5</v>
      </c>
      <c r="CH231" s="11">
        <v>1</v>
      </c>
      <c r="CI231" s="11">
        <v>9</v>
      </c>
      <c r="CJ231" s="11">
        <v>3</v>
      </c>
      <c r="CK231" s="11">
        <v>3</v>
      </c>
      <c r="CL231" s="11">
        <v>0</v>
      </c>
      <c r="CM231" s="11">
        <v>0</v>
      </c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21</v>
      </c>
      <c r="CU231" s="13">
        <f t="shared" si="65"/>
        <v>5.050395734580059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>
        <v>2</v>
      </c>
      <c r="N232" s="11">
        <v>2</v>
      </c>
      <c r="O232" s="11">
        <v>0</v>
      </c>
      <c r="P232" s="11">
        <v>0</v>
      </c>
      <c r="Q232" s="11"/>
      <c r="R232" s="11"/>
      <c r="S232" s="11"/>
      <c r="T232" s="38"/>
      <c r="U232" s="38"/>
      <c r="V232" s="33">
        <v>52.592999999999996</v>
      </c>
      <c r="W232" s="6">
        <f t="shared" si="54"/>
        <v>14</v>
      </c>
      <c r="X232" s="13">
        <f t="shared" si="55"/>
        <v>26.61951210237104</v>
      </c>
      <c r="Y232" s="11">
        <v>23</v>
      </c>
      <c r="Z232" s="11">
        <v>4</v>
      </c>
      <c r="AA232" s="11">
        <v>4</v>
      </c>
      <c r="AB232" s="11">
        <v>6</v>
      </c>
      <c r="AC232" s="11">
        <v>3</v>
      </c>
      <c r="AD232" s="11">
        <v>8</v>
      </c>
      <c r="AE232" s="11">
        <v>0</v>
      </c>
      <c r="AF232" s="11"/>
      <c r="AG232" s="11"/>
      <c r="AH232" s="11"/>
      <c r="AI232" s="38"/>
      <c r="AJ232" s="38"/>
      <c r="AK232" s="28" t="s">
        <v>646</v>
      </c>
      <c r="AL232" s="8">
        <f t="shared" si="56"/>
        <v>48</v>
      </c>
      <c r="AM232" s="16">
        <f t="shared" si="57"/>
        <v>0</v>
      </c>
      <c r="AN232" s="11">
        <v>17</v>
      </c>
      <c r="AO232" s="11">
        <v>17</v>
      </c>
      <c r="AP232" s="11">
        <v>7</v>
      </c>
      <c r="AQ232" s="11">
        <v>8</v>
      </c>
      <c r="AR232" s="11">
        <v>3</v>
      </c>
      <c r="AS232" s="11">
        <v>3</v>
      </c>
      <c r="AT232" s="11">
        <v>0</v>
      </c>
      <c r="AU232" s="11"/>
      <c r="AV232" s="11"/>
      <c r="AW232" s="11"/>
      <c r="AX232" s="38"/>
      <c r="AY232" s="38"/>
      <c r="AZ232" s="46">
        <v>135</v>
      </c>
      <c r="BA232" s="6">
        <f t="shared" si="58"/>
        <v>55</v>
      </c>
      <c r="BB232" s="13">
        <f t="shared" si="59"/>
        <v>40.74074074074074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17</v>
      </c>
      <c r="BU232" s="38">
        <v>5</v>
      </c>
      <c r="BV232" s="38">
        <v>8</v>
      </c>
      <c r="BW232" s="38">
        <v>9</v>
      </c>
      <c r="BX232" s="38">
        <v>1</v>
      </c>
      <c r="BY232" s="38"/>
      <c r="BZ232" s="38"/>
      <c r="CA232" s="38"/>
      <c r="CB232" s="38"/>
      <c r="CC232" s="38"/>
      <c r="CD232" s="26"/>
      <c r="CE232" s="74">
        <f t="shared" si="62"/>
        <v>92</v>
      </c>
      <c r="CF232" s="13">
        <f t="shared" si="63"/>
        <v>0</v>
      </c>
      <c r="CG232" s="11">
        <v>1</v>
      </c>
      <c r="CH232" s="11">
        <v>1</v>
      </c>
      <c r="CI232" s="11">
        <v>2</v>
      </c>
      <c r="CJ232" s="11">
        <v>2</v>
      </c>
      <c r="CK232" s="11">
        <v>3</v>
      </c>
      <c r="CL232" s="11">
        <v>1</v>
      </c>
      <c r="CM232" s="11">
        <v>0</v>
      </c>
      <c r="CN232" s="11"/>
      <c r="CO232" s="11"/>
      <c r="CP232" s="11"/>
      <c r="CQ232" s="38"/>
      <c r="CR232" s="38"/>
      <c r="CS232" s="26">
        <v>72.878</v>
      </c>
      <c r="CT232" s="6">
        <f t="shared" si="64"/>
        <v>10</v>
      </c>
      <c r="CU232" s="13">
        <f t="shared" si="65"/>
        <v>13.721562062625209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>
        <v>0</v>
      </c>
      <c r="N233" s="11">
        <v>1</v>
      </c>
      <c r="O233" s="11">
        <v>0</v>
      </c>
      <c r="P233" s="11">
        <v>0</v>
      </c>
      <c r="Q233" s="11"/>
      <c r="R233" s="11"/>
      <c r="S233" s="11"/>
      <c r="T233" s="38"/>
      <c r="U233" s="38"/>
      <c r="V233" s="33" t="s">
        <v>646</v>
      </c>
      <c r="W233" s="6">
        <f t="shared" si="54"/>
        <v>3</v>
      </c>
      <c r="X233" s="13">
        <f t="shared" si="55"/>
        <v>0</v>
      </c>
      <c r="Y233" s="11">
        <v>2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/>
      <c r="AG233" s="11"/>
      <c r="AH233" s="11"/>
      <c r="AI233" s="38"/>
      <c r="AJ233" s="38"/>
      <c r="AK233" s="28" t="s">
        <v>646</v>
      </c>
      <c r="AL233" s="8">
        <f t="shared" si="56"/>
        <v>2</v>
      </c>
      <c r="AM233" s="16">
        <f t="shared" si="57"/>
        <v>0</v>
      </c>
      <c r="AN233" s="11">
        <v>8</v>
      </c>
      <c r="AO233" s="11">
        <v>5</v>
      </c>
      <c r="AP233" s="11">
        <v>1</v>
      </c>
      <c r="AQ233" s="11">
        <v>1</v>
      </c>
      <c r="AR233" s="11">
        <v>3</v>
      </c>
      <c r="AS233" s="11">
        <v>1</v>
      </c>
      <c r="AT233" s="11">
        <v>0</v>
      </c>
      <c r="AU233" s="11"/>
      <c r="AV233" s="11"/>
      <c r="AW233" s="11"/>
      <c r="AX233" s="38"/>
      <c r="AY233" s="38"/>
      <c r="AZ233" s="46" t="s">
        <v>646</v>
      </c>
      <c r="BA233" s="6">
        <f t="shared" si="58"/>
        <v>19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>
        <v>1</v>
      </c>
      <c r="BV233" s="38">
        <v>0</v>
      </c>
      <c r="BW233" s="38">
        <v>2</v>
      </c>
      <c r="BX233" s="38">
        <v>0</v>
      </c>
      <c r="BY233" s="38"/>
      <c r="BZ233" s="38"/>
      <c r="CA233" s="38"/>
      <c r="CB233" s="38"/>
      <c r="CC233" s="38"/>
      <c r="CD233" s="26"/>
      <c r="CE233" s="74">
        <f t="shared" si="62"/>
        <v>13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1</v>
      </c>
      <c r="CL233" s="11">
        <v>0</v>
      </c>
      <c r="CM233" s="11">
        <v>0</v>
      </c>
      <c r="CN233" s="11"/>
      <c r="CO233" s="11"/>
      <c r="CP233" s="11"/>
      <c r="CQ233" s="38"/>
      <c r="CR233" s="38"/>
      <c r="CS233" s="26" t="s">
        <v>646</v>
      </c>
      <c r="CT233" s="6">
        <f t="shared" si="64"/>
        <v>1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19</v>
      </c>
      <c r="L234" s="11">
        <v>12</v>
      </c>
      <c r="M234" s="11">
        <v>9</v>
      </c>
      <c r="N234" s="11">
        <v>4</v>
      </c>
      <c r="O234" s="11">
        <v>14</v>
      </c>
      <c r="P234" s="11">
        <v>3</v>
      </c>
      <c r="Q234" s="11"/>
      <c r="R234" s="11"/>
      <c r="S234" s="11"/>
      <c r="T234" s="38"/>
      <c r="U234" s="38"/>
      <c r="V234" s="33">
        <v>356.36799999999999</v>
      </c>
      <c r="W234" s="6">
        <f t="shared" si="54"/>
        <v>79</v>
      </c>
      <c r="X234" s="13">
        <f t="shared" si="55"/>
        <v>22.168095900866518</v>
      </c>
      <c r="Y234" s="11">
        <v>65</v>
      </c>
      <c r="Z234" s="11">
        <v>0</v>
      </c>
      <c r="AA234" s="11">
        <v>3</v>
      </c>
      <c r="AB234" s="11">
        <v>0</v>
      </c>
      <c r="AC234" s="11">
        <v>0</v>
      </c>
      <c r="AD234" s="11">
        <v>7</v>
      </c>
      <c r="AE234" s="11">
        <v>0</v>
      </c>
      <c r="AF234" s="11"/>
      <c r="AG234" s="11"/>
      <c r="AH234" s="11"/>
      <c r="AI234" s="38"/>
      <c r="AJ234" s="38"/>
      <c r="AK234" s="28" t="s">
        <v>646</v>
      </c>
      <c r="AL234" s="8">
        <f t="shared" si="56"/>
        <v>75</v>
      </c>
      <c r="AM234" s="16">
        <f t="shared" si="57"/>
        <v>0</v>
      </c>
      <c r="AN234" s="11">
        <v>56</v>
      </c>
      <c r="AO234" s="11">
        <v>20</v>
      </c>
      <c r="AP234" s="11">
        <v>15</v>
      </c>
      <c r="AQ234" s="11">
        <v>10</v>
      </c>
      <c r="AR234" s="11">
        <v>8</v>
      </c>
      <c r="AS234" s="11">
        <v>8</v>
      </c>
      <c r="AT234" s="11">
        <v>3</v>
      </c>
      <c r="AU234" s="11"/>
      <c r="AV234" s="11"/>
      <c r="AW234" s="11"/>
      <c r="AX234" s="38"/>
      <c r="AY234" s="38"/>
      <c r="AZ234" s="46">
        <v>913</v>
      </c>
      <c r="BA234" s="6">
        <f t="shared" si="58"/>
        <v>120</v>
      </c>
      <c r="BB234" s="13">
        <f t="shared" si="59"/>
        <v>13.143483023001096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7</v>
      </c>
      <c r="BT234" s="38">
        <v>5</v>
      </c>
      <c r="BU234" s="38">
        <v>6</v>
      </c>
      <c r="BV234" s="38">
        <v>5</v>
      </c>
      <c r="BW234" s="38">
        <v>3</v>
      </c>
      <c r="BX234" s="38">
        <v>0</v>
      </c>
      <c r="BY234" s="38"/>
      <c r="BZ234" s="38"/>
      <c r="CA234" s="38"/>
      <c r="CB234" s="38"/>
      <c r="CC234" s="38"/>
      <c r="CD234" s="26"/>
      <c r="CE234" s="74">
        <f t="shared" si="62"/>
        <v>68</v>
      </c>
      <c r="CF234" s="13">
        <f t="shared" si="63"/>
        <v>0</v>
      </c>
      <c r="CG234" s="11">
        <v>6</v>
      </c>
      <c r="CH234" s="11">
        <v>1</v>
      </c>
      <c r="CI234" s="11">
        <v>2</v>
      </c>
      <c r="CJ234" s="11">
        <v>2</v>
      </c>
      <c r="CK234" s="11">
        <v>0</v>
      </c>
      <c r="CL234" s="11">
        <v>1</v>
      </c>
      <c r="CM234" s="11">
        <v>1</v>
      </c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13</v>
      </c>
      <c r="CU234" s="13">
        <f t="shared" si="65"/>
        <v>2.4791749305831021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13</v>
      </c>
      <c r="K235" s="11">
        <v>5</v>
      </c>
      <c r="L235" s="11">
        <v>8</v>
      </c>
      <c r="M235" s="11">
        <v>2</v>
      </c>
      <c r="N235" s="11">
        <v>1</v>
      </c>
      <c r="O235" s="11">
        <v>2</v>
      </c>
      <c r="P235" s="11">
        <v>1</v>
      </c>
      <c r="Q235" s="11"/>
      <c r="R235" s="11"/>
      <c r="S235" s="11"/>
      <c r="T235" s="38"/>
      <c r="U235" s="38"/>
      <c r="V235" s="33">
        <v>184.17099999999999</v>
      </c>
      <c r="W235" s="6">
        <f t="shared" si="54"/>
        <v>32</v>
      </c>
      <c r="X235" s="13">
        <f t="shared" si="55"/>
        <v>17.375156783641291</v>
      </c>
      <c r="Y235" s="11">
        <v>32</v>
      </c>
      <c r="Z235" s="11">
        <v>3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/>
      <c r="AG235" s="11"/>
      <c r="AH235" s="11"/>
      <c r="AI235" s="38"/>
      <c r="AJ235" s="38"/>
      <c r="AK235" s="28" t="s">
        <v>646</v>
      </c>
      <c r="AL235" s="8">
        <f t="shared" si="56"/>
        <v>35</v>
      </c>
      <c r="AM235" s="16">
        <f t="shared" si="57"/>
        <v>0</v>
      </c>
      <c r="AN235" s="11">
        <v>40</v>
      </c>
      <c r="AO235" s="11">
        <v>22</v>
      </c>
      <c r="AP235" s="11">
        <v>12</v>
      </c>
      <c r="AQ235" s="11">
        <v>4</v>
      </c>
      <c r="AR235" s="11">
        <v>4</v>
      </c>
      <c r="AS235" s="11">
        <v>3</v>
      </c>
      <c r="AT235" s="11">
        <v>3</v>
      </c>
      <c r="AU235" s="11"/>
      <c r="AV235" s="11"/>
      <c r="AW235" s="11"/>
      <c r="AX235" s="38"/>
      <c r="AY235" s="38"/>
      <c r="AZ235" s="46">
        <v>472</v>
      </c>
      <c r="BA235" s="6">
        <f t="shared" si="58"/>
        <v>88</v>
      </c>
      <c r="BB235" s="13">
        <f t="shared" si="59"/>
        <v>18.64406779661017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13</v>
      </c>
      <c r="BU235" s="38">
        <v>17</v>
      </c>
      <c r="BV235" s="38">
        <v>6</v>
      </c>
      <c r="BW235" s="38">
        <v>7</v>
      </c>
      <c r="BX235" s="38">
        <v>3</v>
      </c>
      <c r="BY235" s="38"/>
      <c r="BZ235" s="38"/>
      <c r="CA235" s="38"/>
      <c r="CB235" s="38"/>
      <c r="CC235" s="38"/>
      <c r="CD235" s="26"/>
      <c r="CE235" s="74">
        <f t="shared" si="62"/>
        <v>80</v>
      </c>
      <c r="CF235" s="13">
        <f t="shared" si="63"/>
        <v>0</v>
      </c>
      <c r="CG235" s="11">
        <v>2</v>
      </c>
      <c r="CH235" s="11">
        <v>3</v>
      </c>
      <c r="CI235" s="11">
        <v>2</v>
      </c>
      <c r="CJ235" s="11">
        <v>1</v>
      </c>
      <c r="CK235" s="11">
        <v>0</v>
      </c>
      <c r="CL235" s="11">
        <v>1</v>
      </c>
      <c r="CM235" s="11">
        <v>0</v>
      </c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9</v>
      </c>
      <c r="CU235" s="13">
        <f t="shared" si="65"/>
        <v>3.1669845380777106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3</v>
      </c>
      <c r="M236" s="11">
        <v>3</v>
      </c>
      <c r="N236" s="11">
        <v>7</v>
      </c>
      <c r="O236" s="11">
        <v>1</v>
      </c>
      <c r="P236" s="11">
        <v>1</v>
      </c>
      <c r="Q236" s="11"/>
      <c r="R236" s="11"/>
      <c r="S236" s="11"/>
      <c r="T236" s="38"/>
      <c r="U236" s="38"/>
      <c r="V236" s="33">
        <v>111.25299999999999</v>
      </c>
      <c r="W236" s="6">
        <f t="shared" si="54"/>
        <v>25</v>
      </c>
      <c r="X236" s="13">
        <f t="shared" si="55"/>
        <v>22.471304144607341</v>
      </c>
      <c r="Y236" s="11">
        <v>26</v>
      </c>
      <c r="Z236" s="11">
        <v>2</v>
      </c>
      <c r="AA236" s="11">
        <v>3</v>
      </c>
      <c r="AB236" s="11">
        <v>4</v>
      </c>
      <c r="AC236" s="11">
        <v>8</v>
      </c>
      <c r="AD236" s="11">
        <v>3</v>
      </c>
      <c r="AE236" s="11">
        <v>0</v>
      </c>
      <c r="AF236" s="11"/>
      <c r="AG236" s="11"/>
      <c r="AH236" s="11"/>
      <c r="AI236" s="38"/>
      <c r="AJ236" s="38"/>
      <c r="AK236" s="28" t="s">
        <v>646</v>
      </c>
      <c r="AL236" s="8">
        <f t="shared" si="56"/>
        <v>46</v>
      </c>
      <c r="AM236" s="16">
        <f t="shared" si="57"/>
        <v>0</v>
      </c>
      <c r="AN236" s="11">
        <v>21</v>
      </c>
      <c r="AO236" s="11">
        <v>3</v>
      </c>
      <c r="AP236" s="11">
        <v>14</v>
      </c>
      <c r="AQ236" s="11">
        <v>1</v>
      </c>
      <c r="AR236" s="11">
        <v>1</v>
      </c>
      <c r="AS236" s="11">
        <v>3</v>
      </c>
      <c r="AT236" s="11">
        <v>0</v>
      </c>
      <c r="AU236" s="11"/>
      <c r="AV236" s="11"/>
      <c r="AW236" s="11"/>
      <c r="AX236" s="38"/>
      <c r="AY236" s="38"/>
      <c r="AZ236" s="46">
        <v>285</v>
      </c>
      <c r="BA236" s="6">
        <f t="shared" si="58"/>
        <v>43</v>
      </c>
      <c r="BB236" s="13">
        <f t="shared" si="59"/>
        <v>15.087719298245613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4</v>
      </c>
      <c r="BU236" s="38">
        <v>6</v>
      </c>
      <c r="BV236" s="38">
        <v>10</v>
      </c>
      <c r="BW236" s="38">
        <v>3</v>
      </c>
      <c r="BX236" s="38">
        <v>0</v>
      </c>
      <c r="BY236" s="38"/>
      <c r="BZ236" s="38"/>
      <c r="CA236" s="38"/>
      <c r="CB236" s="38"/>
      <c r="CC236" s="38"/>
      <c r="CD236" s="26"/>
      <c r="CE236" s="74">
        <f t="shared" si="62"/>
        <v>59</v>
      </c>
      <c r="CF236" s="13">
        <f t="shared" si="63"/>
        <v>0</v>
      </c>
      <c r="CG236" s="11">
        <v>1</v>
      </c>
      <c r="CH236" s="11">
        <v>4</v>
      </c>
      <c r="CI236" s="11">
        <v>2</v>
      </c>
      <c r="CJ236" s="11">
        <v>2</v>
      </c>
      <c r="CK236" s="11">
        <v>1</v>
      </c>
      <c r="CL236" s="11">
        <v>0</v>
      </c>
      <c r="CM236" s="11">
        <v>0</v>
      </c>
      <c r="CN236" s="11"/>
      <c r="CO236" s="11"/>
      <c r="CP236" s="11"/>
      <c r="CQ236" s="38"/>
      <c r="CR236" s="38"/>
      <c r="CS236" s="26">
        <v>163.477</v>
      </c>
      <c r="CT236" s="6">
        <f t="shared" si="64"/>
        <v>10</v>
      </c>
      <c r="CU236" s="13">
        <f t="shared" si="65"/>
        <v>6.1170684561130919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54</v>
      </c>
      <c r="K237" s="11">
        <v>33</v>
      </c>
      <c r="L237" s="11">
        <v>45</v>
      </c>
      <c r="M237" s="11">
        <v>22</v>
      </c>
      <c r="N237" s="11">
        <v>17</v>
      </c>
      <c r="O237" s="11">
        <v>25</v>
      </c>
      <c r="P237" s="11">
        <v>5</v>
      </c>
      <c r="Q237" s="11"/>
      <c r="R237" s="11"/>
      <c r="S237" s="11"/>
      <c r="T237" s="38"/>
      <c r="U237" s="38"/>
      <c r="V237" s="33">
        <v>482.37899999999996</v>
      </c>
      <c r="W237" s="6">
        <f t="shared" si="54"/>
        <v>201</v>
      </c>
      <c r="X237" s="13">
        <f t="shared" si="55"/>
        <v>41.66848059306065</v>
      </c>
      <c r="Y237" s="11">
        <v>195</v>
      </c>
      <c r="Z237" s="11">
        <v>35</v>
      </c>
      <c r="AA237" s="11">
        <v>46</v>
      </c>
      <c r="AB237" s="11">
        <v>37</v>
      </c>
      <c r="AC237" s="11">
        <v>30</v>
      </c>
      <c r="AD237" s="11">
        <v>25</v>
      </c>
      <c r="AE237" s="11">
        <v>0</v>
      </c>
      <c r="AF237" s="11"/>
      <c r="AG237" s="11"/>
      <c r="AH237" s="11"/>
      <c r="AI237" s="38"/>
      <c r="AJ237" s="38"/>
      <c r="AK237" s="28" t="s">
        <v>646</v>
      </c>
      <c r="AL237" s="8">
        <f t="shared" si="56"/>
        <v>368</v>
      </c>
      <c r="AM237" s="16">
        <f t="shared" si="57"/>
        <v>0</v>
      </c>
      <c r="AN237" s="11">
        <v>129</v>
      </c>
      <c r="AO237" s="11">
        <v>75</v>
      </c>
      <c r="AP237" s="11">
        <v>60</v>
      </c>
      <c r="AQ237" s="11">
        <v>29</v>
      </c>
      <c r="AR237" s="11">
        <v>38</v>
      </c>
      <c r="AS237" s="11">
        <v>24</v>
      </c>
      <c r="AT237" s="11">
        <v>5</v>
      </c>
      <c r="AU237" s="11"/>
      <c r="AV237" s="11"/>
      <c r="AW237" s="11"/>
      <c r="AX237" s="38"/>
      <c r="AY237" s="38"/>
      <c r="AZ237" s="46">
        <v>1281</v>
      </c>
      <c r="BA237" s="6">
        <f t="shared" si="58"/>
        <v>360</v>
      </c>
      <c r="BB237" s="13">
        <f t="shared" si="59"/>
        <v>28.103044496487119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19</v>
      </c>
      <c r="BU237" s="38">
        <v>18</v>
      </c>
      <c r="BV237" s="38">
        <v>22</v>
      </c>
      <c r="BW237" s="38">
        <v>12</v>
      </c>
      <c r="BX237" s="38">
        <v>4</v>
      </c>
      <c r="BY237" s="38"/>
      <c r="BZ237" s="38"/>
      <c r="CA237" s="38"/>
      <c r="CB237" s="38"/>
      <c r="CC237" s="38"/>
      <c r="CD237" s="26"/>
      <c r="CE237" s="74">
        <f t="shared" si="62"/>
        <v>271</v>
      </c>
      <c r="CF237" s="13">
        <f t="shared" si="63"/>
        <v>0</v>
      </c>
      <c r="CG237" s="11">
        <v>10</v>
      </c>
      <c r="CH237" s="11">
        <v>3</v>
      </c>
      <c r="CI237" s="11">
        <v>6</v>
      </c>
      <c r="CJ237" s="11">
        <v>3</v>
      </c>
      <c r="CK237" s="11">
        <v>1</v>
      </c>
      <c r="CL237" s="11">
        <v>7</v>
      </c>
      <c r="CM237" s="11">
        <v>1</v>
      </c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31</v>
      </c>
      <c r="CU237" s="13">
        <f t="shared" si="65"/>
        <v>3.9696920415357835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3</v>
      </c>
      <c r="M238" s="11">
        <v>7</v>
      </c>
      <c r="N238" s="11">
        <v>4</v>
      </c>
      <c r="O238" s="11">
        <v>0</v>
      </c>
      <c r="P238" s="11">
        <v>0</v>
      </c>
      <c r="Q238" s="11"/>
      <c r="R238" s="11"/>
      <c r="S238" s="11"/>
      <c r="T238" s="38"/>
      <c r="U238" s="38"/>
      <c r="V238" s="33">
        <v>75.953000000000003</v>
      </c>
      <c r="W238" s="6">
        <f t="shared" si="54"/>
        <v>18</v>
      </c>
      <c r="X238" s="13">
        <f t="shared" si="55"/>
        <v>23.698866404223665</v>
      </c>
      <c r="Y238" s="11">
        <v>9</v>
      </c>
      <c r="Z238" s="11">
        <v>4</v>
      </c>
      <c r="AA238" s="11">
        <v>4</v>
      </c>
      <c r="AB238" s="11">
        <v>4</v>
      </c>
      <c r="AC238" s="11">
        <v>0</v>
      </c>
      <c r="AD238" s="11">
        <v>3</v>
      </c>
      <c r="AE238" s="11">
        <v>0</v>
      </c>
      <c r="AF238" s="11"/>
      <c r="AG238" s="11"/>
      <c r="AH238" s="11"/>
      <c r="AI238" s="38"/>
      <c r="AJ238" s="38"/>
      <c r="AK238" s="28" t="s">
        <v>646</v>
      </c>
      <c r="AL238" s="8">
        <f t="shared" si="56"/>
        <v>24</v>
      </c>
      <c r="AM238" s="16">
        <f t="shared" si="57"/>
        <v>0</v>
      </c>
      <c r="AN238" s="11">
        <v>17</v>
      </c>
      <c r="AO238" s="11">
        <v>11</v>
      </c>
      <c r="AP238" s="11">
        <v>4</v>
      </c>
      <c r="AQ238" s="11">
        <v>1</v>
      </c>
      <c r="AR238" s="11">
        <v>2</v>
      </c>
      <c r="AS238" s="11">
        <v>0</v>
      </c>
      <c r="AT238" s="11">
        <v>0</v>
      </c>
      <c r="AU238" s="11"/>
      <c r="AV238" s="11"/>
      <c r="AW238" s="11"/>
      <c r="AX238" s="38"/>
      <c r="AY238" s="38"/>
      <c r="AZ238" s="46">
        <v>195</v>
      </c>
      <c r="BA238" s="6">
        <f t="shared" si="58"/>
        <v>35</v>
      </c>
      <c r="BB238" s="13">
        <f t="shared" si="59"/>
        <v>17.948717948717949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0</v>
      </c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>
        <v>0</v>
      </c>
      <c r="CK238" s="11">
        <v>0</v>
      </c>
      <c r="CL238" s="11">
        <v>0</v>
      </c>
      <c r="CM238" s="11">
        <v>0</v>
      </c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>
        <v>1</v>
      </c>
      <c r="N239" s="11">
        <v>0</v>
      </c>
      <c r="O239" s="11">
        <v>0</v>
      </c>
      <c r="P239" s="11">
        <v>0</v>
      </c>
      <c r="Q239" s="11"/>
      <c r="R239" s="11"/>
      <c r="S239" s="11"/>
      <c r="T239" s="38"/>
      <c r="U239" s="38"/>
      <c r="V239" s="33">
        <v>67.207999999999998</v>
      </c>
      <c r="W239" s="6">
        <f t="shared" si="54"/>
        <v>1</v>
      </c>
      <c r="X239" s="13">
        <f t="shared" si="55"/>
        <v>1.4879181049875017</v>
      </c>
      <c r="Y239" s="11">
        <v>9</v>
      </c>
      <c r="Z239" s="11">
        <v>0</v>
      </c>
      <c r="AA239" s="11">
        <v>0</v>
      </c>
      <c r="AB239" s="11">
        <v>0</v>
      </c>
      <c r="AC239" s="11">
        <v>2</v>
      </c>
      <c r="AD239" s="11">
        <v>3</v>
      </c>
      <c r="AE239" s="11">
        <v>1</v>
      </c>
      <c r="AF239" s="11"/>
      <c r="AG239" s="11"/>
      <c r="AH239" s="11"/>
      <c r="AI239" s="38"/>
      <c r="AJ239" s="38"/>
      <c r="AK239" s="28" t="s">
        <v>646</v>
      </c>
      <c r="AL239" s="8">
        <f t="shared" si="56"/>
        <v>15</v>
      </c>
      <c r="AM239" s="16">
        <f t="shared" si="57"/>
        <v>0</v>
      </c>
      <c r="AN239" s="11">
        <v>11</v>
      </c>
      <c r="AO239" s="11">
        <v>0</v>
      </c>
      <c r="AP239" s="11">
        <v>3</v>
      </c>
      <c r="AQ239" s="11">
        <v>3</v>
      </c>
      <c r="AR239" s="11">
        <v>2</v>
      </c>
      <c r="AS239" s="11">
        <v>2</v>
      </c>
      <c r="AT239" s="11">
        <v>0</v>
      </c>
      <c r="AU239" s="11"/>
      <c r="AV239" s="11"/>
      <c r="AW239" s="11"/>
      <c r="AX239" s="38"/>
      <c r="AY239" s="38"/>
      <c r="AZ239" s="46">
        <v>172</v>
      </c>
      <c r="BA239" s="6">
        <f t="shared" si="58"/>
        <v>21</v>
      </c>
      <c r="BB239" s="13">
        <f t="shared" si="59"/>
        <v>12.209302325581394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>
        <v>1</v>
      </c>
      <c r="BV239" s="38">
        <v>1</v>
      </c>
      <c r="BW239" s="38">
        <v>1</v>
      </c>
      <c r="BX239" s="38">
        <v>1</v>
      </c>
      <c r="BY239" s="38"/>
      <c r="BZ239" s="38"/>
      <c r="CA239" s="38"/>
      <c r="CB239" s="38"/>
      <c r="CC239" s="38"/>
      <c r="CD239" s="26"/>
      <c r="CE239" s="74">
        <f t="shared" si="62"/>
        <v>8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1</v>
      </c>
      <c r="CK239" s="11">
        <v>1</v>
      </c>
      <c r="CL239" s="11">
        <v>0</v>
      </c>
      <c r="CM239" s="11">
        <v>0</v>
      </c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2</v>
      </c>
      <c r="CU239" s="13">
        <f t="shared" si="65"/>
        <v>1.9085426368425074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/>
      <c r="R240" s="11"/>
      <c r="S240" s="11"/>
      <c r="T240" s="38"/>
      <c r="U240" s="38"/>
      <c r="V240" s="33">
        <v>44.436</v>
      </c>
      <c r="W240" s="6">
        <f t="shared" si="54"/>
        <v>1</v>
      </c>
      <c r="X240" s="13">
        <f t="shared" si="55"/>
        <v>2.2504275812404355</v>
      </c>
      <c r="Y240" s="11">
        <v>3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3</v>
      </c>
      <c r="AO240" s="11">
        <v>3</v>
      </c>
      <c r="AP240" s="11">
        <v>0</v>
      </c>
      <c r="AQ240" s="11">
        <v>0</v>
      </c>
      <c r="AR240" s="11">
        <v>2</v>
      </c>
      <c r="AS240" s="11">
        <v>0</v>
      </c>
      <c r="AT240" s="11">
        <v>1</v>
      </c>
      <c r="AU240" s="11"/>
      <c r="AV240" s="11"/>
      <c r="AW240" s="11"/>
      <c r="AX240" s="38"/>
      <c r="AY240" s="38"/>
      <c r="AZ240" s="46">
        <v>114</v>
      </c>
      <c r="BA240" s="6">
        <f t="shared" si="58"/>
        <v>9</v>
      </c>
      <c r="BB240" s="13">
        <f t="shared" si="59"/>
        <v>7.8947368421052628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>
        <v>0</v>
      </c>
      <c r="BV240" s="38">
        <v>0</v>
      </c>
      <c r="BW240" s="38">
        <v>0</v>
      </c>
      <c r="BX240" s="38">
        <v>0</v>
      </c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2</v>
      </c>
      <c r="M241" s="11">
        <v>0</v>
      </c>
      <c r="N241" s="11">
        <v>0</v>
      </c>
      <c r="O241" s="11">
        <v>0</v>
      </c>
      <c r="P241" s="11">
        <v>0</v>
      </c>
      <c r="Q241" s="11"/>
      <c r="R241" s="11"/>
      <c r="S241" s="11"/>
      <c r="T241" s="38"/>
      <c r="U241" s="38"/>
      <c r="V241" s="33">
        <v>45.577999999999996</v>
      </c>
      <c r="W241" s="6">
        <f t="shared" si="54"/>
        <v>3</v>
      </c>
      <c r="X241" s="13">
        <f t="shared" si="55"/>
        <v>6.582122954056782</v>
      </c>
      <c r="Y241" s="11">
        <v>2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2</v>
      </c>
      <c r="AO241" s="11">
        <v>2</v>
      </c>
      <c r="AP241" s="11">
        <v>1</v>
      </c>
      <c r="AQ241" s="11">
        <v>2</v>
      </c>
      <c r="AR241" s="11">
        <v>0</v>
      </c>
      <c r="AS241" s="11">
        <v>0</v>
      </c>
      <c r="AT241" s="11">
        <v>0</v>
      </c>
      <c r="AU241" s="11"/>
      <c r="AV241" s="11"/>
      <c r="AW241" s="11"/>
      <c r="AX241" s="38"/>
      <c r="AY241" s="38"/>
      <c r="AZ241" s="46">
        <v>117</v>
      </c>
      <c r="BA241" s="6">
        <f t="shared" si="58"/>
        <v>7</v>
      </c>
      <c r="BB241" s="13">
        <f t="shared" si="59"/>
        <v>5.982905982905983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>
        <v>0</v>
      </c>
      <c r="BV241" s="38">
        <v>1</v>
      </c>
      <c r="BW241" s="38">
        <v>0</v>
      </c>
      <c r="BX241" s="38">
        <v>0</v>
      </c>
      <c r="BY241" s="38"/>
      <c r="BZ241" s="38"/>
      <c r="CA241" s="38"/>
      <c r="CB241" s="38"/>
      <c r="CC241" s="38"/>
      <c r="CD241" s="26"/>
      <c r="CE241" s="74">
        <f t="shared" si="62"/>
        <v>5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/>
      <c r="AG242" s="11"/>
      <c r="AH242" s="11"/>
      <c r="AI242" s="38"/>
      <c r="AJ242" s="38"/>
      <c r="AK242" s="28" t="s">
        <v>646</v>
      </c>
      <c r="AL242" s="8">
        <f t="shared" si="56"/>
        <v>0</v>
      </c>
      <c r="AM242" s="16">
        <f t="shared" si="57"/>
        <v>0</v>
      </c>
      <c r="AN242" s="11">
        <v>1</v>
      </c>
      <c r="AO242" s="11">
        <v>0</v>
      </c>
      <c r="AP242" s="11">
        <v>1</v>
      </c>
      <c r="AQ242" s="11">
        <v>0</v>
      </c>
      <c r="AR242" s="11">
        <v>0</v>
      </c>
      <c r="AS242" s="11">
        <v>0</v>
      </c>
      <c r="AT242" s="11">
        <v>0</v>
      </c>
      <c r="AU242" s="11"/>
      <c r="AV242" s="11"/>
      <c r="AW242" s="11"/>
      <c r="AX242" s="38"/>
      <c r="AY242" s="38"/>
      <c r="AZ242" s="46">
        <v>181</v>
      </c>
      <c r="BA242" s="6">
        <f t="shared" si="58"/>
        <v>2</v>
      </c>
      <c r="BB242" s="13">
        <f t="shared" si="59"/>
        <v>1.1049723756906076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3</v>
      </c>
      <c r="BU242" s="38">
        <v>0</v>
      </c>
      <c r="BV242" s="38">
        <v>1</v>
      </c>
      <c r="BW242" s="38">
        <v>1</v>
      </c>
      <c r="BX242" s="38">
        <v>0</v>
      </c>
      <c r="BY242" s="38"/>
      <c r="BZ242" s="38"/>
      <c r="CA242" s="38"/>
      <c r="CB242" s="38"/>
      <c r="CC242" s="38"/>
      <c r="CD242" s="26"/>
      <c r="CE242" s="74">
        <f t="shared" si="62"/>
        <v>5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>
        <v>1</v>
      </c>
      <c r="N243" s="11">
        <v>0</v>
      </c>
      <c r="O243" s="11">
        <v>1</v>
      </c>
      <c r="P243" s="11">
        <v>1</v>
      </c>
      <c r="Q243" s="11"/>
      <c r="R243" s="11"/>
      <c r="S243" s="11"/>
      <c r="T243" s="38"/>
      <c r="U243" s="38"/>
      <c r="V243" s="33">
        <v>42.152000000000001</v>
      </c>
      <c r="W243" s="6">
        <f t="shared" si="54"/>
        <v>9</v>
      </c>
      <c r="X243" s="13">
        <f t="shared" si="55"/>
        <v>21.3513000569368</v>
      </c>
      <c r="Y243" s="11">
        <v>15</v>
      </c>
      <c r="Z243" s="11">
        <v>1</v>
      </c>
      <c r="AA243" s="11">
        <v>1</v>
      </c>
      <c r="AB243" s="11">
        <v>0</v>
      </c>
      <c r="AC243" s="11">
        <v>1</v>
      </c>
      <c r="AD243" s="11">
        <v>1</v>
      </c>
      <c r="AE243" s="11">
        <v>0</v>
      </c>
      <c r="AF243" s="11"/>
      <c r="AG243" s="11"/>
      <c r="AH243" s="11"/>
      <c r="AI243" s="38"/>
      <c r="AJ243" s="38"/>
      <c r="AK243" s="28" t="s">
        <v>646</v>
      </c>
      <c r="AL243" s="8">
        <f t="shared" si="56"/>
        <v>19</v>
      </c>
      <c r="AM243" s="16">
        <f t="shared" si="57"/>
        <v>0</v>
      </c>
      <c r="AN243" s="11">
        <v>13</v>
      </c>
      <c r="AO243" s="11">
        <v>0</v>
      </c>
      <c r="AP243" s="11">
        <v>2</v>
      </c>
      <c r="AQ243" s="11">
        <v>1</v>
      </c>
      <c r="AR243" s="11">
        <v>2</v>
      </c>
      <c r="AS243" s="11">
        <v>1</v>
      </c>
      <c r="AT243" s="11">
        <v>0</v>
      </c>
      <c r="AU243" s="11"/>
      <c r="AV243" s="11"/>
      <c r="AW243" s="11"/>
      <c r="AX243" s="38"/>
      <c r="AY243" s="38"/>
      <c r="AZ243" s="46">
        <v>108</v>
      </c>
      <c r="BA243" s="6">
        <f t="shared" si="58"/>
        <v>19</v>
      </c>
      <c r="BB243" s="13">
        <f t="shared" si="59"/>
        <v>17.592592592592592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>
        <v>0</v>
      </c>
      <c r="BV243" s="38">
        <v>0</v>
      </c>
      <c r="BW243" s="38">
        <v>0</v>
      </c>
      <c r="BX243" s="38">
        <v>2</v>
      </c>
      <c r="BY243" s="38"/>
      <c r="BZ243" s="38"/>
      <c r="CA243" s="38"/>
      <c r="CB243" s="38"/>
      <c r="CC243" s="38"/>
      <c r="CD243" s="26"/>
      <c r="CE243" s="74">
        <f t="shared" si="62"/>
        <v>5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1</v>
      </c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1</v>
      </c>
      <c r="CU243" s="13">
        <f t="shared" si="65"/>
        <v>1.5186490098408456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16</v>
      </c>
      <c r="K244" s="11">
        <v>23</v>
      </c>
      <c r="L244" s="11">
        <v>22</v>
      </c>
      <c r="M244" s="11">
        <v>18</v>
      </c>
      <c r="N244" s="11">
        <v>14</v>
      </c>
      <c r="O244" s="11">
        <v>10</v>
      </c>
      <c r="P244" s="11">
        <v>1</v>
      </c>
      <c r="Q244" s="11"/>
      <c r="R244" s="11"/>
      <c r="S244" s="11"/>
      <c r="T244" s="38"/>
      <c r="U244" s="38"/>
      <c r="V244" s="33">
        <v>467.60700000000003</v>
      </c>
      <c r="W244" s="6">
        <f t="shared" si="54"/>
        <v>104</v>
      </c>
      <c r="X244" s="13">
        <f t="shared" si="55"/>
        <v>22.240898874482205</v>
      </c>
      <c r="Y244" s="11">
        <v>84</v>
      </c>
      <c r="Z244" s="11">
        <v>18</v>
      </c>
      <c r="AA244" s="11">
        <v>12</v>
      </c>
      <c r="AB244" s="11">
        <v>12</v>
      </c>
      <c r="AC244" s="11">
        <v>13</v>
      </c>
      <c r="AD244" s="11">
        <v>6</v>
      </c>
      <c r="AE244" s="11">
        <v>3</v>
      </c>
      <c r="AF244" s="11"/>
      <c r="AG244" s="11"/>
      <c r="AH244" s="11"/>
      <c r="AI244" s="38"/>
      <c r="AJ244" s="38"/>
      <c r="AK244" s="28" t="s">
        <v>646</v>
      </c>
      <c r="AL244" s="8">
        <f t="shared" si="56"/>
        <v>148</v>
      </c>
      <c r="AM244" s="16">
        <f t="shared" si="57"/>
        <v>0</v>
      </c>
      <c r="AN244" s="11">
        <v>54</v>
      </c>
      <c r="AO244" s="11">
        <v>35</v>
      </c>
      <c r="AP244" s="11">
        <v>38</v>
      </c>
      <c r="AQ244" s="11">
        <v>19</v>
      </c>
      <c r="AR244" s="11">
        <v>14</v>
      </c>
      <c r="AS244" s="11">
        <v>8</v>
      </c>
      <c r="AT244" s="11">
        <v>1</v>
      </c>
      <c r="AU244" s="11"/>
      <c r="AV244" s="11"/>
      <c r="AW244" s="11"/>
      <c r="AX244" s="38"/>
      <c r="AY244" s="38"/>
      <c r="AZ244" s="46">
        <v>1378</v>
      </c>
      <c r="BA244" s="6">
        <f t="shared" si="58"/>
        <v>169</v>
      </c>
      <c r="BB244" s="13">
        <f t="shared" si="59"/>
        <v>12.264150943396226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60</v>
      </c>
      <c r="BS244" s="38">
        <v>13</v>
      </c>
      <c r="BT244" s="38">
        <v>7</v>
      </c>
      <c r="BU244" s="38">
        <v>9</v>
      </c>
      <c r="BV244" s="38">
        <v>7</v>
      </c>
      <c r="BW244" s="38">
        <v>4</v>
      </c>
      <c r="BX244" s="38">
        <v>1</v>
      </c>
      <c r="BY244" s="38"/>
      <c r="BZ244" s="38"/>
      <c r="CA244" s="38"/>
      <c r="CB244" s="38"/>
      <c r="CC244" s="38"/>
      <c r="CD244" s="26"/>
      <c r="CE244" s="74">
        <f t="shared" si="62"/>
        <v>101</v>
      </c>
      <c r="CF244" s="13">
        <f t="shared" si="63"/>
        <v>0</v>
      </c>
      <c r="CG244" s="11">
        <v>6</v>
      </c>
      <c r="CH244" s="11">
        <v>4</v>
      </c>
      <c r="CI244" s="11">
        <v>2</v>
      </c>
      <c r="CJ244" s="11">
        <v>6</v>
      </c>
      <c r="CK244" s="11">
        <v>2</v>
      </c>
      <c r="CL244" s="11">
        <v>1</v>
      </c>
      <c r="CM244" s="11">
        <v>0</v>
      </c>
      <c r="CN244" s="11"/>
      <c r="CO244" s="11"/>
      <c r="CP244" s="11"/>
      <c r="CQ244" s="38"/>
      <c r="CR244" s="38"/>
      <c r="CS244" s="26">
        <v>614</v>
      </c>
      <c r="CT244" s="6">
        <f t="shared" si="64"/>
        <v>21</v>
      </c>
      <c r="CU244" s="13">
        <f t="shared" si="65"/>
        <v>3.4201954397394139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22</v>
      </c>
      <c r="L245" s="11">
        <v>19</v>
      </c>
      <c r="M245" s="11">
        <v>22</v>
      </c>
      <c r="N245" s="11">
        <v>14</v>
      </c>
      <c r="O245" s="11">
        <v>8</v>
      </c>
      <c r="P245" s="11">
        <v>4</v>
      </c>
      <c r="Q245" s="11"/>
      <c r="R245" s="11"/>
      <c r="S245" s="11"/>
      <c r="T245" s="38"/>
      <c r="U245" s="38"/>
      <c r="V245" s="33">
        <v>574.14300000000003</v>
      </c>
      <c r="W245" s="6">
        <f t="shared" si="54"/>
        <v>115</v>
      </c>
      <c r="X245" s="13">
        <f t="shared" si="55"/>
        <v>20.029853189884751</v>
      </c>
      <c r="Y245" s="11">
        <v>167</v>
      </c>
      <c r="Z245" s="11">
        <v>34</v>
      </c>
      <c r="AA245" s="11">
        <v>29</v>
      </c>
      <c r="AB245" s="11">
        <v>23</v>
      </c>
      <c r="AC245" s="11">
        <v>14</v>
      </c>
      <c r="AD245" s="11">
        <v>17</v>
      </c>
      <c r="AE245" s="11">
        <v>6</v>
      </c>
      <c r="AF245" s="11"/>
      <c r="AG245" s="11"/>
      <c r="AH245" s="11"/>
      <c r="AI245" s="38"/>
      <c r="AJ245" s="38"/>
      <c r="AK245" s="28" t="s">
        <v>646</v>
      </c>
      <c r="AL245" s="8">
        <f t="shared" si="56"/>
        <v>290</v>
      </c>
      <c r="AM245" s="16">
        <f t="shared" si="57"/>
        <v>0</v>
      </c>
      <c r="AN245" s="11">
        <v>90</v>
      </c>
      <c r="AO245" s="11">
        <v>50</v>
      </c>
      <c r="AP245" s="11">
        <v>36</v>
      </c>
      <c r="AQ245" s="11">
        <v>18</v>
      </c>
      <c r="AR245" s="11">
        <v>23</v>
      </c>
      <c r="AS245" s="11">
        <v>17</v>
      </c>
      <c r="AT245" s="11">
        <v>3</v>
      </c>
      <c r="AU245" s="11"/>
      <c r="AV245" s="11"/>
      <c r="AW245" s="11"/>
      <c r="AX245" s="38"/>
      <c r="AY245" s="38"/>
      <c r="AZ245" s="46">
        <v>1471</v>
      </c>
      <c r="BA245" s="6">
        <f t="shared" si="58"/>
        <v>237</v>
      </c>
      <c r="BB245" s="13">
        <f t="shared" si="59"/>
        <v>16.111488783140722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139</v>
      </c>
      <c r="BS245" s="38">
        <v>53</v>
      </c>
      <c r="BT245" s="38">
        <v>53</v>
      </c>
      <c r="BU245" s="38">
        <v>39</v>
      </c>
      <c r="BV245" s="38">
        <v>27</v>
      </c>
      <c r="BW245" s="38">
        <v>37</v>
      </c>
      <c r="BX245" s="38">
        <v>9</v>
      </c>
      <c r="BY245" s="38"/>
      <c r="BZ245" s="38"/>
      <c r="CA245" s="38"/>
      <c r="CB245" s="38"/>
      <c r="CC245" s="38"/>
      <c r="CD245" s="26"/>
      <c r="CE245" s="74">
        <f t="shared" si="62"/>
        <v>357</v>
      </c>
      <c r="CF245" s="13">
        <f t="shared" si="63"/>
        <v>0</v>
      </c>
      <c r="CG245" s="11">
        <v>13</v>
      </c>
      <c r="CH245" s="11">
        <v>9</v>
      </c>
      <c r="CI245" s="11">
        <v>7</v>
      </c>
      <c r="CJ245" s="11">
        <v>9</v>
      </c>
      <c r="CK245" s="11">
        <v>5</v>
      </c>
      <c r="CL245" s="11">
        <v>4</v>
      </c>
      <c r="CM245" s="11">
        <v>1</v>
      </c>
      <c r="CN245" s="11"/>
      <c r="CO245" s="11"/>
      <c r="CP245" s="11"/>
      <c r="CQ245" s="38"/>
      <c r="CR245" s="38"/>
      <c r="CS245" s="26">
        <v>660</v>
      </c>
      <c r="CT245" s="6">
        <f t="shared" si="64"/>
        <v>48</v>
      </c>
      <c r="CU245" s="13">
        <f t="shared" si="65"/>
        <v>7.2727272727272725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17</v>
      </c>
      <c r="K246" s="11">
        <v>22</v>
      </c>
      <c r="L246" s="11">
        <v>12</v>
      </c>
      <c r="M246" s="11">
        <v>8</v>
      </c>
      <c r="N246" s="11">
        <v>6</v>
      </c>
      <c r="O246" s="11">
        <v>4</v>
      </c>
      <c r="P246" s="11">
        <v>2</v>
      </c>
      <c r="Q246" s="11"/>
      <c r="R246" s="11"/>
      <c r="S246" s="11"/>
      <c r="T246" s="38"/>
      <c r="U246" s="38"/>
      <c r="V246" s="33">
        <v>971.52099999999996</v>
      </c>
      <c r="W246" s="6">
        <f t="shared" si="54"/>
        <v>71</v>
      </c>
      <c r="X246" s="13">
        <f t="shared" si="55"/>
        <v>7.3081281825096935</v>
      </c>
      <c r="Y246" s="11">
        <v>97</v>
      </c>
      <c r="Z246" s="11">
        <v>29</v>
      </c>
      <c r="AA246" s="11">
        <v>2</v>
      </c>
      <c r="AB246" s="11">
        <v>2</v>
      </c>
      <c r="AC246" s="11">
        <v>2</v>
      </c>
      <c r="AD246" s="11">
        <v>0</v>
      </c>
      <c r="AE246" s="11">
        <v>0</v>
      </c>
      <c r="AF246" s="11"/>
      <c r="AG246" s="11"/>
      <c r="AH246" s="11"/>
      <c r="AI246" s="38"/>
      <c r="AJ246" s="38"/>
      <c r="AK246" s="28" t="s">
        <v>646</v>
      </c>
      <c r="AL246" s="8">
        <f t="shared" si="56"/>
        <v>132</v>
      </c>
      <c r="AM246" s="16">
        <f t="shared" si="57"/>
        <v>0</v>
      </c>
      <c r="AN246" s="11">
        <v>111</v>
      </c>
      <c r="AO246" s="11">
        <v>91</v>
      </c>
      <c r="AP246" s="11">
        <v>30</v>
      </c>
      <c r="AQ246" s="11">
        <v>17</v>
      </c>
      <c r="AR246" s="11">
        <v>10</v>
      </c>
      <c r="AS246" s="11">
        <v>12</v>
      </c>
      <c r="AT246" s="11">
        <v>6</v>
      </c>
      <c r="AU246" s="11"/>
      <c r="AV246" s="11"/>
      <c r="AW246" s="11"/>
      <c r="AX246" s="38"/>
      <c r="AY246" s="38"/>
      <c r="AZ246" s="46">
        <v>2489</v>
      </c>
      <c r="BA246" s="6">
        <f t="shared" si="58"/>
        <v>277</v>
      </c>
      <c r="BB246" s="13">
        <f t="shared" si="59"/>
        <v>11.128967456809963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47</v>
      </c>
      <c r="BT246" s="38">
        <v>44</v>
      </c>
      <c r="BU246" s="38">
        <v>48</v>
      </c>
      <c r="BV246" s="38">
        <v>39</v>
      </c>
      <c r="BW246" s="38">
        <v>18</v>
      </c>
      <c r="BX246" s="38">
        <v>0</v>
      </c>
      <c r="BY246" s="38"/>
      <c r="BZ246" s="38"/>
      <c r="CA246" s="38"/>
      <c r="CB246" s="38"/>
      <c r="CC246" s="38"/>
      <c r="CD246" s="26"/>
      <c r="CE246" s="74">
        <f t="shared" si="62"/>
        <v>280</v>
      </c>
      <c r="CF246" s="13">
        <f t="shared" si="63"/>
        <v>0</v>
      </c>
      <c r="CG246" s="11">
        <v>3</v>
      </c>
      <c r="CH246" s="11">
        <v>3</v>
      </c>
      <c r="CI246" s="11">
        <v>5</v>
      </c>
      <c r="CJ246" s="11">
        <v>5</v>
      </c>
      <c r="CK246" s="11">
        <v>1</v>
      </c>
      <c r="CL246" s="11">
        <v>1</v>
      </c>
      <c r="CM246" s="11">
        <v>0</v>
      </c>
      <c r="CN246" s="11"/>
      <c r="CO246" s="11"/>
      <c r="CP246" s="11"/>
      <c r="CQ246" s="38"/>
      <c r="CR246" s="38"/>
      <c r="CS246" s="26">
        <v>817</v>
      </c>
      <c r="CT246" s="6">
        <f t="shared" si="64"/>
        <v>18</v>
      </c>
      <c r="CU246" s="13">
        <f t="shared" si="65"/>
        <v>2.203182374541004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13</v>
      </c>
      <c r="K247" s="11">
        <v>21</v>
      </c>
      <c r="L247" s="11">
        <v>15</v>
      </c>
      <c r="M247" s="11">
        <v>9</v>
      </c>
      <c r="N247" s="11">
        <v>5</v>
      </c>
      <c r="O247" s="11">
        <v>9</v>
      </c>
      <c r="P247" s="11">
        <v>0</v>
      </c>
      <c r="Q247" s="11"/>
      <c r="R247" s="11"/>
      <c r="S247" s="11"/>
      <c r="T247" s="38"/>
      <c r="U247" s="38"/>
      <c r="V247" s="33">
        <v>434.40800000000002</v>
      </c>
      <c r="W247" s="6">
        <f t="shared" si="54"/>
        <v>72</v>
      </c>
      <c r="X247" s="13">
        <f t="shared" si="55"/>
        <v>16.574280399992634</v>
      </c>
      <c r="Y247" s="11">
        <v>58</v>
      </c>
      <c r="Z247" s="11">
        <v>6</v>
      </c>
      <c r="AA247" s="11">
        <v>2</v>
      </c>
      <c r="AB247" s="11">
        <v>0</v>
      </c>
      <c r="AC247" s="11">
        <v>0</v>
      </c>
      <c r="AD247" s="11">
        <v>0</v>
      </c>
      <c r="AE247" s="11">
        <v>0</v>
      </c>
      <c r="AF247" s="11"/>
      <c r="AG247" s="11"/>
      <c r="AH247" s="11"/>
      <c r="AI247" s="38"/>
      <c r="AJ247" s="38"/>
      <c r="AK247" s="28" t="s">
        <v>646</v>
      </c>
      <c r="AL247" s="8">
        <f t="shared" si="56"/>
        <v>66</v>
      </c>
      <c r="AM247" s="16">
        <f t="shared" si="57"/>
        <v>0</v>
      </c>
      <c r="AN247" s="11">
        <v>71</v>
      </c>
      <c r="AO247" s="11">
        <v>34</v>
      </c>
      <c r="AP247" s="11">
        <v>16</v>
      </c>
      <c r="AQ247" s="11">
        <v>8</v>
      </c>
      <c r="AR247" s="11">
        <v>9</v>
      </c>
      <c r="AS247" s="11">
        <v>6</v>
      </c>
      <c r="AT247" s="11">
        <v>1</v>
      </c>
      <c r="AU247" s="11"/>
      <c r="AV247" s="11"/>
      <c r="AW247" s="11"/>
      <c r="AX247" s="38"/>
      <c r="AY247" s="38"/>
      <c r="AZ247" s="46">
        <v>1113</v>
      </c>
      <c r="BA247" s="6">
        <f t="shared" si="58"/>
        <v>145</v>
      </c>
      <c r="BB247" s="13">
        <f t="shared" si="59"/>
        <v>13.027852650494159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44</v>
      </c>
      <c r="BS247" s="38">
        <v>13</v>
      </c>
      <c r="BT247" s="38">
        <v>11</v>
      </c>
      <c r="BU247" s="38">
        <v>14</v>
      </c>
      <c r="BV247" s="38">
        <v>16</v>
      </c>
      <c r="BW247" s="38">
        <v>10</v>
      </c>
      <c r="BX247" s="38">
        <v>2</v>
      </c>
      <c r="BY247" s="38"/>
      <c r="BZ247" s="38"/>
      <c r="CA247" s="38"/>
      <c r="CB247" s="38"/>
      <c r="CC247" s="38"/>
      <c r="CD247" s="26"/>
      <c r="CE247" s="74">
        <f t="shared" si="62"/>
        <v>110</v>
      </c>
      <c r="CF247" s="13">
        <f t="shared" si="63"/>
        <v>0</v>
      </c>
      <c r="CG247" s="11">
        <v>11</v>
      </c>
      <c r="CH247" s="11">
        <v>7</v>
      </c>
      <c r="CI247" s="11">
        <v>7</v>
      </c>
      <c r="CJ247" s="11">
        <v>3</v>
      </c>
      <c r="CK247" s="11">
        <v>5</v>
      </c>
      <c r="CL247" s="11">
        <v>5</v>
      </c>
      <c r="CM247" s="11">
        <v>0</v>
      </c>
      <c r="CN247" s="11"/>
      <c r="CO247" s="11"/>
      <c r="CP247" s="11"/>
      <c r="CQ247" s="38"/>
      <c r="CR247" s="38"/>
      <c r="CS247" s="26">
        <v>452</v>
      </c>
      <c r="CT247" s="6">
        <f t="shared" si="64"/>
        <v>38</v>
      </c>
      <c r="CU247" s="13">
        <f t="shared" si="65"/>
        <v>8.4070796460176993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34</v>
      </c>
      <c r="L248" s="11">
        <v>18</v>
      </c>
      <c r="M248" s="11">
        <v>19</v>
      </c>
      <c r="N248" s="11">
        <v>11</v>
      </c>
      <c r="O248" s="11">
        <v>6</v>
      </c>
      <c r="P248" s="11">
        <v>3</v>
      </c>
      <c r="Q248" s="11"/>
      <c r="R248" s="11"/>
      <c r="S248" s="11"/>
      <c r="T248" s="38"/>
      <c r="U248" s="38"/>
      <c r="V248" s="33">
        <v>604.32099999999991</v>
      </c>
      <c r="W248" s="6">
        <f t="shared" si="54"/>
        <v>120</v>
      </c>
      <c r="X248" s="13">
        <f t="shared" si="55"/>
        <v>19.856996529989861</v>
      </c>
      <c r="Y248" s="11">
        <v>24</v>
      </c>
      <c r="Z248" s="11">
        <v>2</v>
      </c>
      <c r="AA248" s="11">
        <v>1</v>
      </c>
      <c r="AB248" s="11">
        <v>2</v>
      </c>
      <c r="AC248" s="11">
        <v>0</v>
      </c>
      <c r="AD248" s="11">
        <v>0</v>
      </c>
      <c r="AE248" s="11">
        <v>0</v>
      </c>
      <c r="AF248" s="11"/>
      <c r="AG248" s="11"/>
      <c r="AH248" s="11"/>
      <c r="AI248" s="38"/>
      <c r="AJ248" s="38"/>
      <c r="AK248" s="28" t="s">
        <v>646</v>
      </c>
      <c r="AL248" s="8">
        <f t="shared" si="56"/>
        <v>29</v>
      </c>
      <c r="AM248" s="16">
        <f t="shared" si="57"/>
        <v>0</v>
      </c>
      <c r="AN248" s="11">
        <v>95</v>
      </c>
      <c r="AO248" s="11">
        <v>49</v>
      </c>
      <c r="AP248" s="11">
        <v>28</v>
      </c>
      <c r="AQ248" s="11">
        <v>25</v>
      </c>
      <c r="AR248" s="11">
        <v>28</v>
      </c>
      <c r="AS248" s="11">
        <v>8</v>
      </c>
      <c r="AT248" s="11">
        <v>2</v>
      </c>
      <c r="AU248" s="11"/>
      <c r="AV248" s="11"/>
      <c r="AW248" s="11"/>
      <c r="AX248" s="38"/>
      <c r="AY248" s="38"/>
      <c r="AZ248" s="46">
        <v>1548</v>
      </c>
      <c r="BA248" s="6">
        <f t="shared" si="58"/>
        <v>235</v>
      </c>
      <c r="BB248" s="13">
        <f t="shared" si="59"/>
        <v>15.180878552971578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36</v>
      </c>
      <c r="BS248" s="38">
        <v>13</v>
      </c>
      <c r="BT248" s="38">
        <v>4</v>
      </c>
      <c r="BU248" s="38">
        <v>4</v>
      </c>
      <c r="BV248" s="38">
        <v>1</v>
      </c>
      <c r="BW248" s="38">
        <v>1</v>
      </c>
      <c r="BX248" s="38">
        <v>0</v>
      </c>
      <c r="BY248" s="38"/>
      <c r="BZ248" s="38"/>
      <c r="CA248" s="38"/>
      <c r="CB248" s="38"/>
      <c r="CC248" s="38"/>
      <c r="CD248" s="26"/>
      <c r="CE248" s="74">
        <f t="shared" si="62"/>
        <v>59</v>
      </c>
      <c r="CF248" s="13">
        <f t="shared" si="63"/>
        <v>0</v>
      </c>
      <c r="CG248" s="11">
        <v>8</v>
      </c>
      <c r="CH248" s="11">
        <v>0</v>
      </c>
      <c r="CI248" s="11">
        <v>0</v>
      </c>
      <c r="CJ248" s="11">
        <v>1</v>
      </c>
      <c r="CK248" s="11">
        <v>1</v>
      </c>
      <c r="CL248" s="11">
        <v>0</v>
      </c>
      <c r="CM248" s="11">
        <v>0</v>
      </c>
      <c r="CN248" s="11"/>
      <c r="CO248" s="11"/>
      <c r="CP248" s="11"/>
      <c r="CQ248" s="38"/>
      <c r="CR248" s="38"/>
      <c r="CS248" s="26">
        <v>797</v>
      </c>
      <c r="CT248" s="6">
        <f t="shared" si="64"/>
        <v>10</v>
      </c>
      <c r="CU248" s="13">
        <f t="shared" si="65"/>
        <v>1.2547051442910917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3</v>
      </c>
      <c r="M249" s="11">
        <v>2</v>
      </c>
      <c r="N249" s="11">
        <v>0</v>
      </c>
      <c r="O249" s="11">
        <v>1</v>
      </c>
      <c r="P249" s="11">
        <v>0</v>
      </c>
      <c r="Q249" s="11"/>
      <c r="R249" s="11"/>
      <c r="S249" s="11"/>
      <c r="T249" s="38"/>
      <c r="U249" s="38"/>
      <c r="V249" s="33">
        <v>185.31299999999999</v>
      </c>
      <c r="W249" s="6">
        <f t="shared" si="54"/>
        <v>10</v>
      </c>
      <c r="X249" s="13">
        <f t="shared" si="55"/>
        <v>5.3962754906563495</v>
      </c>
      <c r="Y249" s="11">
        <v>11</v>
      </c>
      <c r="Z249" s="11">
        <v>1</v>
      </c>
      <c r="AA249" s="11">
        <v>3</v>
      </c>
      <c r="AB249" s="11">
        <v>1</v>
      </c>
      <c r="AC249" s="11">
        <v>0</v>
      </c>
      <c r="AD249" s="11">
        <v>0</v>
      </c>
      <c r="AE249" s="11">
        <v>0</v>
      </c>
      <c r="AF249" s="11"/>
      <c r="AG249" s="11"/>
      <c r="AH249" s="11"/>
      <c r="AI249" s="38"/>
      <c r="AJ249" s="38"/>
      <c r="AK249" s="28" t="s">
        <v>646</v>
      </c>
      <c r="AL249" s="8">
        <f t="shared" si="56"/>
        <v>16</v>
      </c>
      <c r="AM249" s="16">
        <f t="shared" si="57"/>
        <v>0</v>
      </c>
      <c r="AN249" s="11">
        <v>19</v>
      </c>
      <c r="AO249" s="11">
        <v>8</v>
      </c>
      <c r="AP249" s="11">
        <v>8</v>
      </c>
      <c r="AQ249" s="11">
        <v>5</v>
      </c>
      <c r="AR249" s="11">
        <v>2</v>
      </c>
      <c r="AS249" s="11">
        <v>2</v>
      </c>
      <c r="AT249" s="11">
        <v>0</v>
      </c>
      <c r="AU249" s="11"/>
      <c r="AV249" s="11"/>
      <c r="AW249" s="11"/>
      <c r="AX249" s="38"/>
      <c r="AY249" s="38"/>
      <c r="AZ249" s="46">
        <v>475</v>
      </c>
      <c r="BA249" s="6">
        <f t="shared" si="58"/>
        <v>44</v>
      </c>
      <c r="BB249" s="13">
        <f t="shared" si="59"/>
        <v>9.2631578947368425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3</v>
      </c>
      <c r="BT249" s="38">
        <v>1</v>
      </c>
      <c r="BU249" s="38">
        <v>2</v>
      </c>
      <c r="BV249" s="38">
        <v>2</v>
      </c>
      <c r="BW249" s="38">
        <v>0</v>
      </c>
      <c r="BX249" s="38">
        <v>0</v>
      </c>
      <c r="BY249" s="38"/>
      <c r="BZ249" s="38"/>
      <c r="CA249" s="38"/>
      <c r="CB249" s="38"/>
      <c r="CC249" s="38"/>
      <c r="CD249" s="26"/>
      <c r="CE249" s="74">
        <f t="shared" si="62"/>
        <v>16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8</v>
      </c>
      <c r="M250" s="11">
        <v>3</v>
      </c>
      <c r="N250" s="11">
        <v>4</v>
      </c>
      <c r="O250" s="11">
        <v>2</v>
      </c>
      <c r="P250" s="11">
        <v>0</v>
      </c>
      <c r="Q250" s="11"/>
      <c r="R250" s="11"/>
      <c r="S250" s="11"/>
      <c r="T250" s="38"/>
      <c r="U250" s="38"/>
      <c r="V250" s="33">
        <v>305.42899999999997</v>
      </c>
      <c r="W250" s="6">
        <f t="shared" si="54"/>
        <v>33</v>
      </c>
      <c r="X250" s="13">
        <f t="shared" si="55"/>
        <v>10.804475017107086</v>
      </c>
      <c r="Y250" s="11">
        <v>54</v>
      </c>
      <c r="Z250" s="11">
        <v>9</v>
      </c>
      <c r="AA250" s="11">
        <v>7</v>
      </c>
      <c r="AB250" s="11">
        <v>9</v>
      </c>
      <c r="AC250" s="11">
        <v>9</v>
      </c>
      <c r="AD250" s="11">
        <v>8</v>
      </c>
      <c r="AE250" s="11">
        <v>0</v>
      </c>
      <c r="AF250" s="11"/>
      <c r="AG250" s="11"/>
      <c r="AH250" s="11"/>
      <c r="AI250" s="38"/>
      <c r="AJ250" s="38"/>
      <c r="AK250" s="28" t="s">
        <v>646</v>
      </c>
      <c r="AL250" s="8">
        <f t="shared" si="56"/>
        <v>96</v>
      </c>
      <c r="AM250" s="16">
        <f t="shared" si="57"/>
        <v>0</v>
      </c>
      <c r="AN250" s="11">
        <v>38</v>
      </c>
      <c r="AO250" s="11">
        <v>15</v>
      </c>
      <c r="AP250" s="11">
        <v>9</v>
      </c>
      <c r="AQ250" s="11">
        <v>5</v>
      </c>
      <c r="AR250" s="11">
        <v>7</v>
      </c>
      <c r="AS250" s="11">
        <v>5</v>
      </c>
      <c r="AT250" s="11">
        <v>2</v>
      </c>
      <c r="AU250" s="11"/>
      <c r="AV250" s="11"/>
      <c r="AW250" s="11"/>
      <c r="AX250" s="38"/>
      <c r="AY250" s="38"/>
      <c r="AZ250" s="46">
        <v>841</v>
      </c>
      <c r="BA250" s="6">
        <f t="shared" si="58"/>
        <v>81</v>
      </c>
      <c r="BB250" s="13">
        <f t="shared" si="59"/>
        <v>9.6313912009512492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5</v>
      </c>
      <c r="BT250" s="38">
        <v>3</v>
      </c>
      <c r="BU250" s="38">
        <v>2</v>
      </c>
      <c r="BV250" s="38">
        <v>3</v>
      </c>
      <c r="BW250" s="38">
        <v>4</v>
      </c>
      <c r="BX250" s="38">
        <v>0</v>
      </c>
      <c r="BY250" s="38"/>
      <c r="BZ250" s="38"/>
      <c r="CA250" s="38"/>
      <c r="CB250" s="38"/>
      <c r="CC250" s="38"/>
      <c r="CD250" s="26"/>
      <c r="CE250" s="74">
        <f t="shared" si="62"/>
        <v>28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>
        <v>0</v>
      </c>
      <c r="CK250" s="11">
        <v>0</v>
      </c>
      <c r="CL250" s="11">
        <v>1</v>
      </c>
      <c r="CM250" s="11">
        <v>0</v>
      </c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3</v>
      </c>
      <c r="CU250" s="13">
        <f t="shared" si="65"/>
        <v>0.57344710523901266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4</v>
      </c>
      <c r="M251" s="11">
        <v>10</v>
      </c>
      <c r="N251" s="11">
        <v>2</v>
      </c>
      <c r="O251" s="11">
        <v>2</v>
      </c>
      <c r="P251" s="11">
        <v>0</v>
      </c>
      <c r="Q251" s="11"/>
      <c r="R251" s="11"/>
      <c r="S251" s="11"/>
      <c r="T251" s="38"/>
      <c r="U251" s="38"/>
      <c r="V251" s="33">
        <v>382.56600000000003</v>
      </c>
      <c r="W251" s="6">
        <f t="shared" si="54"/>
        <v>44</v>
      </c>
      <c r="X251" s="13">
        <f t="shared" si="55"/>
        <v>11.501283438674632</v>
      </c>
      <c r="Y251" s="11">
        <v>59</v>
      </c>
      <c r="Z251" s="11">
        <v>0</v>
      </c>
      <c r="AA251" s="11">
        <v>1</v>
      </c>
      <c r="AB251" s="11">
        <v>1</v>
      </c>
      <c r="AC251" s="11">
        <v>1</v>
      </c>
      <c r="AD251" s="11">
        <v>0</v>
      </c>
      <c r="AE251" s="11">
        <v>0</v>
      </c>
      <c r="AF251" s="11"/>
      <c r="AG251" s="11"/>
      <c r="AH251" s="11"/>
      <c r="AI251" s="38"/>
      <c r="AJ251" s="38"/>
      <c r="AK251" s="28" t="s">
        <v>646</v>
      </c>
      <c r="AL251" s="8">
        <f t="shared" si="56"/>
        <v>62</v>
      </c>
      <c r="AM251" s="16">
        <f t="shared" si="57"/>
        <v>0</v>
      </c>
      <c r="AN251" s="11">
        <v>43</v>
      </c>
      <c r="AO251" s="11">
        <v>39</v>
      </c>
      <c r="AP251" s="11">
        <v>25</v>
      </c>
      <c r="AQ251" s="11">
        <v>11</v>
      </c>
      <c r="AR251" s="11">
        <v>6</v>
      </c>
      <c r="AS251" s="11">
        <v>10</v>
      </c>
      <c r="AT251" s="11">
        <v>0</v>
      </c>
      <c r="AU251" s="11"/>
      <c r="AV251" s="11"/>
      <c r="AW251" s="11"/>
      <c r="AX251" s="38"/>
      <c r="AY251" s="38"/>
      <c r="AZ251" s="46">
        <v>980</v>
      </c>
      <c r="BA251" s="6">
        <f t="shared" si="58"/>
        <v>134</v>
      </c>
      <c r="BB251" s="13">
        <f t="shared" si="59"/>
        <v>13.673469387755102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>
        <v>0</v>
      </c>
      <c r="BV251" s="38">
        <v>2</v>
      </c>
      <c r="BW251" s="38">
        <v>2</v>
      </c>
      <c r="BX251" s="38">
        <v>0</v>
      </c>
      <c r="BY251" s="38"/>
      <c r="BZ251" s="38"/>
      <c r="CA251" s="38"/>
      <c r="CB251" s="38"/>
      <c r="CC251" s="38"/>
      <c r="CD251" s="26"/>
      <c r="CE251" s="74">
        <f t="shared" si="62"/>
        <v>7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>
        <v>4</v>
      </c>
      <c r="N252" s="11">
        <v>1</v>
      </c>
      <c r="O252" s="11">
        <v>0</v>
      </c>
      <c r="P252" s="11">
        <v>0</v>
      </c>
      <c r="Q252" s="11"/>
      <c r="R252" s="11"/>
      <c r="S252" s="11"/>
      <c r="T252" s="38"/>
      <c r="U252" s="38"/>
      <c r="V252" s="33">
        <v>110.111</v>
      </c>
      <c r="W252" s="6">
        <f t="shared" si="54"/>
        <v>15</v>
      </c>
      <c r="X252" s="13">
        <f t="shared" si="55"/>
        <v>13.622617177212085</v>
      </c>
      <c r="Y252" s="11">
        <v>15</v>
      </c>
      <c r="Z252" s="11">
        <v>1</v>
      </c>
      <c r="AA252" s="11">
        <v>2</v>
      </c>
      <c r="AB252" s="11">
        <v>0</v>
      </c>
      <c r="AC252" s="11">
        <v>0</v>
      </c>
      <c r="AD252" s="11">
        <v>0</v>
      </c>
      <c r="AE252" s="11">
        <v>0</v>
      </c>
      <c r="AF252" s="11"/>
      <c r="AG252" s="11"/>
      <c r="AH252" s="11"/>
      <c r="AI252" s="38"/>
      <c r="AJ252" s="38"/>
      <c r="AK252" s="28" t="s">
        <v>646</v>
      </c>
      <c r="AL252" s="8">
        <f t="shared" si="56"/>
        <v>18</v>
      </c>
      <c r="AM252" s="16">
        <f t="shared" si="57"/>
        <v>0</v>
      </c>
      <c r="AN252" s="11">
        <v>10</v>
      </c>
      <c r="AO252" s="11">
        <v>4</v>
      </c>
      <c r="AP252" s="11">
        <v>6</v>
      </c>
      <c r="AQ252" s="11">
        <v>1</v>
      </c>
      <c r="AR252" s="11">
        <v>1</v>
      </c>
      <c r="AS252" s="11">
        <v>2</v>
      </c>
      <c r="AT252" s="11">
        <v>0</v>
      </c>
      <c r="AU252" s="11"/>
      <c r="AV252" s="11"/>
      <c r="AW252" s="11"/>
      <c r="AX252" s="38"/>
      <c r="AY252" s="38"/>
      <c r="AZ252" s="46">
        <v>282</v>
      </c>
      <c r="BA252" s="6">
        <f t="shared" si="58"/>
        <v>24</v>
      </c>
      <c r="BB252" s="13">
        <f t="shared" si="59"/>
        <v>8.5106382978723403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>
        <v>0</v>
      </c>
      <c r="BV252" s="38">
        <v>3</v>
      </c>
      <c r="BW252" s="38">
        <v>6</v>
      </c>
      <c r="BX252" s="38">
        <v>0</v>
      </c>
      <c r="BY252" s="38"/>
      <c r="BZ252" s="38"/>
      <c r="CA252" s="38"/>
      <c r="CB252" s="38"/>
      <c r="CC252" s="38"/>
      <c r="CD252" s="26"/>
      <c r="CE252" s="74">
        <f t="shared" si="62"/>
        <v>16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17</v>
      </c>
      <c r="K253" s="11">
        <v>15</v>
      </c>
      <c r="L253" s="11">
        <v>16</v>
      </c>
      <c r="M253" s="11">
        <v>5</v>
      </c>
      <c r="N253" s="11">
        <v>13</v>
      </c>
      <c r="O253" s="11">
        <v>6</v>
      </c>
      <c r="P253" s="11">
        <v>0</v>
      </c>
      <c r="Q253" s="11"/>
      <c r="R253" s="11"/>
      <c r="S253" s="11"/>
      <c r="T253" s="38"/>
      <c r="U253" s="38"/>
      <c r="V253" s="33">
        <v>134.613</v>
      </c>
      <c r="W253" s="6">
        <f t="shared" si="54"/>
        <v>72</v>
      </c>
      <c r="X253" s="13">
        <f t="shared" si="55"/>
        <v>53.48666176372268</v>
      </c>
      <c r="Y253" s="11">
        <v>48</v>
      </c>
      <c r="Z253" s="11">
        <v>1</v>
      </c>
      <c r="AA253" s="11">
        <v>0</v>
      </c>
      <c r="AB253" s="11">
        <v>1</v>
      </c>
      <c r="AC253" s="11">
        <v>0</v>
      </c>
      <c r="AD253" s="11">
        <v>1</v>
      </c>
      <c r="AE253" s="11">
        <v>0</v>
      </c>
      <c r="AF253" s="11"/>
      <c r="AG253" s="11"/>
      <c r="AH253" s="11"/>
      <c r="AI253" s="38"/>
      <c r="AJ253" s="38"/>
      <c r="AK253" s="28" t="s">
        <v>646</v>
      </c>
      <c r="AL253" s="8">
        <f t="shared" si="56"/>
        <v>51</v>
      </c>
      <c r="AM253" s="16">
        <f t="shared" si="57"/>
        <v>0</v>
      </c>
      <c r="AN253" s="11">
        <v>38</v>
      </c>
      <c r="AO253" s="11">
        <v>32</v>
      </c>
      <c r="AP253" s="11">
        <v>16</v>
      </c>
      <c r="AQ253" s="11">
        <v>8</v>
      </c>
      <c r="AR253" s="11">
        <v>7</v>
      </c>
      <c r="AS253" s="11">
        <v>4</v>
      </c>
      <c r="AT253" s="11">
        <v>3</v>
      </c>
      <c r="AU253" s="11"/>
      <c r="AV253" s="11"/>
      <c r="AW253" s="11"/>
      <c r="AX253" s="38"/>
      <c r="AY253" s="38"/>
      <c r="AZ253" s="46">
        <v>345</v>
      </c>
      <c r="BA253" s="6">
        <f t="shared" si="58"/>
        <v>108</v>
      </c>
      <c r="BB253" s="13">
        <f t="shared" si="59"/>
        <v>31.304347826086961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12</v>
      </c>
      <c r="BT253" s="38">
        <v>6</v>
      </c>
      <c r="BU253" s="38">
        <v>10</v>
      </c>
      <c r="BV253" s="38">
        <v>15</v>
      </c>
      <c r="BW253" s="38">
        <v>7</v>
      </c>
      <c r="BX253" s="38">
        <v>1</v>
      </c>
      <c r="BY253" s="38"/>
      <c r="BZ253" s="38"/>
      <c r="CA253" s="38"/>
      <c r="CB253" s="38"/>
      <c r="CC253" s="38"/>
      <c r="CD253" s="26"/>
      <c r="CE253" s="74">
        <f t="shared" si="62"/>
        <v>83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>
        <v>7</v>
      </c>
      <c r="CK253" s="11">
        <v>0</v>
      </c>
      <c r="CL253" s="11">
        <v>2</v>
      </c>
      <c r="CM253" s="11">
        <v>0</v>
      </c>
      <c r="CN253" s="11"/>
      <c r="CO253" s="11"/>
      <c r="CP253" s="11"/>
      <c r="CQ253" s="38"/>
      <c r="CR253" s="38"/>
      <c r="CS253" s="26">
        <v>232.142</v>
      </c>
      <c r="CT253" s="6">
        <f t="shared" si="64"/>
        <v>15</v>
      </c>
      <c r="CU253" s="13">
        <f t="shared" si="65"/>
        <v>6.4615623196147194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2</v>
      </c>
      <c r="M254" s="11">
        <v>2</v>
      </c>
      <c r="N254" s="11">
        <v>3</v>
      </c>
      <c r="O254" s="11">
        <v>3</v>
      </c>
      <c r="P254" s="11">
        <v>0</v>
      </c>
      <c r="Q254" s="11"/>
      <c r="R254" s="11"/>
      <c r="S254" s="11"/>
      <c r="T254" s="38"/>
      <c r="U254" s="38"/>
      <c r="V254" s="33">
        <v>439.72699999999998</v>
      </c>
      <c r="W254" s="6">
        <f t="shared" si="54"/>
        <v>15</v>
      </c>
      <c r="X254" s="13">
        <f t="shared" si="55"/>
        <v>3.4112074082328361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15</v>
      </c>
      <c r="AO254" s="11">
        <v>8</v>
      </c>
      <c r="AP254" s="11">
        <v>2</v>
      </c>
      <c r="AQ254" s="11">
        <v>2</v>
      </c>
      <c r="AR254" s="11">
        <v>2</v>
      </c>
      <c r="AS254" s="11">
        <v>1</v>
      </c>
      <c r="AT254" s="11">
        <v>0</v>
      </c>
      <c r="AU254" s="11"/>
      <c r="AV254" s="11"/>
      <c r="AW254" s="11"/>
      <c r="AX254" s="38"/>
      <c r="AY254" s="38"/>
      <c r="AZ254" s="46">
        <v>1127</v>
      </c>
      <c r="BA254" s="6">
        <f t="shared" si="58"/>
        <v>30</v>
      </c>
      <c r="BB254" s="13">
        <f t="shared" si="59"/>
        <v>2.6619343389529724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>
        <v>1</v>
      </c>
      <c r="BV254" s="38">
        <v>3</v>
      </c>
      <c r="BW254" s="38">
        <v>1</v>
      </c>
      <c r="BX254" s="38">
        <v>0</v>
      </c>
      <c r="BY254" s="38"/>
      <c r="BZ254" s="38"/>
      <c r="CA254" s="38"/>
      <c r="CB254" s="38"/>
      <c r="CC254" s="38"/>
      <c r="CD254" s="26"/>
      <c r="CE254" s="74">
        <f t="shared" si="62"/>
        <v>6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>
        <v>0</v>
      </c>
      <c r="CK254" s="11">
        <v>0</v>
      </c>
      <c r="CL254" s="11">
        <v>0</v>
      </c>
      <c r="CM254" s="11">
        <v>0</v>
      </c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>
        <v>1</v>
      </c>
      <c r="AR255" s="11">
        <v>0</v>
      </c>
      <c r="AS255" s="11">
        <v>0</v>
      </c>
      <c r="AT255" s="11">
        <v>0</v>
      </c>
      <c r="AU255" s="11"/>
      <c r="AV255" s="11"/>
      <c r="AW255" s="11"/>
      <c r="AX255" s="38"/>
      <c r="AY255" s="38"/>
      <c r="AZ255" s="46">
        <v>167</v>
      </c>
      <c r="BA255" s="6">
        <f t="shared" si="58"/>
        <v>2</v>
      </c>
      <c r="BB255" s="13">
        <f t="shared" si="59"/>
        <v>1.1976047904191618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>
        <v>2</v>
      </c>
      <c r="N256" s="11">
        <v>2</v>
      </c>
      <c r="O256" s="11">
        <v>1</v>
      </c>
      <c r="P256" s="11">
        <v>0</v>
      </c>
      <c r="Q256" s="11"/>
      <c r="R256" s="11"/>
      <c r="S256" s="11"/>
      <c r="T256" s="38"/>
      <c r="U256" s="38"/>
      <c r="V256" s="33">
        <v>185.86699999999999</v>
      </c>
      <c r="W256" s="6">
        <f t="shared" si="54"/>
        <v>16</v>
      </c>
      <c r="X256" s="13">
        <f t="shared" si="55"/>
        <v>8.6083059391930803</v>
      </c>
      <c r="Y256" s="11">
        <v>1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/>
      <c r="AG256" s="11"/>
      <c r="AH256" s="11"/>
      <c r="AI256" s="38"/>
      <c r="AJ256" s="38"/>
      <c r="AK256" s="28" t="s">
        <v>646</v>
      </c>
      <c r="AL256" s="8">
        <f t="shared" si="56"/>
        <v>1</v>
      </c>
      <c r="AM256" s="16">
        <f t="shared" si="57"/>
        <v>0</v>
      </c>
      <c r="AN256" s="11">
        <v>31</v>
      </c>
      <c r="AO256" s="11">
        <v>7</v>
      </c>
      <c r="AP256" s="11">
        <v>5</v>
      </c>
      <c r="AQ256" s="11">
        <v>1</v>
      </c>
      <c r="AR256" s="11">
        <v>5</v>
      </c>
      <c r="AS256" s="11">
        <v>1</v>
      </c>
      <c r="AT256" s="11">
        <v>1</v>
      </c>
      <c r="AU256" s="11"/>
      <c r="AV256" s="11"/>
      <c r="AW256" s="11"/>
      <c r="AX256" s="38"/>
      <c r="AY256" s="38"/>
      <c r="AZ256" s="46">
        <v>476</v>
      </c>
      <c r="BA256" s="6">
        <f t="shared" si="58"/>
        <v>51</v>
      </c>
      <c r="BB256" s="13">
        <f t="shared" si="59"/>
        <v>10.714285714285714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1</v>
      </c>
      <c r="BU256" s="38">
        <v>1</v>
      </c>
      <c r="BV256" s="38">
        <v>6</v>
      </c>
      <c r="BW256" s="38">
        <v>0</v>
      </c>
      <c r="BX256" s="38">
        <v>0</v>
      </c>
      <c r="BY256" s="38"/>
      <c r="BZ256" s="38"/>
      <c r="CA256" s="38"/>
      <c r="CB256" s="38"/>
      <c r="CC256" s="38"/>
      <c r="CD256" s="26"/>
      <c r="CE256" s="74">
        <f t="shared" si="62"/>
        <v>12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4</v>
      </c>
      <c r="AO257" s="11">
        <v>3</v>
      </c>
      <c r="AP257" s="11">
        <v>1</v>
      </c>
      <c r="AQ257" s="11">
        <v>2</v>
      </c>
      <c r="AR257" s="11">
        <v>3</v>
      </c>
      <c r="AS257" s="11">
        <v>1</v>
      </c>
      <c r="AT257" s="11">
        <v>0</v>
      </c>
      <c r="AU257" s="11"/>
      <c r="AV257" s="11"/>
      <c r="AW257" s="11"/>
      <c r="AX257" s="38"/>
      <c r="AY257" s="38"/>
      <c r="AZ257" s="46">
        <v>336</v>
      </c>
      <c r="BA257" s="6">
        <f t="shared" si="58"/>
        <v>14</v>
      </c>
      <c r="BB257" s="13">
        <f t="shared" si="59"/>
        <v>4.1666666666666661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>
        <v>0</v>
      </c>
      <c r="BV257" s="38">
        <v>0</v>
      </c>
      <c r="BW257" s="38">
        <v>1</v>
      </c>
      <c r="BX257" s="38">
        <v>0</v>
      </c>
      <c r="BY257" s="38"/>
      <c r="BZ257" s="38"/>
      <c r="CA257" s="38"/>
      <c r="CB257" s="38"/>
      <c r="CC257" s="38"/>
      <c r="CD257" s="26"/>
      <c r="CE257" s="74">
        <f t="shared" si="62"/>
        <v>2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0</v>
      </c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3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/>
      <c r="AG258" s="11"/>
      <c r="AH258" s="11"/>
      <c r="AI258" s="38"/>
      <c r="AJ258" s="38"/>
      <c r="AK258" s="28" t="s">
        <v>646</v>
      </c>
      <c r="AL258" s="8">
        <f t="shared" si="56"/>
        <v>3</v>
      </c>
      <c r="AM258" s="16">
        <f t="shared" si="57"/>
        <v>0</v>
      </c>
      <c r="AN258" s="11">
        <v>4</v>
      </c>
      <c r="AO258" s="11">
        <v>0</v>
      </c>
      <c r="AP258" s="11">
        <v>0</v>
      </c>
      <c r="AQ258" s="11">
        <v>0</v>
      </c>
      <c r="AR258" s="11">
        <v>0</v>
      </c>
      <c r="AS258" s="11">
        <v>1</v>
      </c>
      <c r="AT258" s="11">
        <v>0</v>
      </c>
      <c r="AU258" s="11"/>
      <c r="AV258" s="11"/>
      <c r="AW258" s="11"/>
      <c r="AX258" s="38"/>
      <c r="AY258" s="38"/>
      <c r="AZ258" s="46">
        <v>479</v>
      </c>
      <c r="BA258" s="6">
        <f t="shared" si="58"/>
        <v>5</v>
      </c>
      <c r="BB258" s="13">
        <f t="shared" si="59"/>
        <v>1.0438413361169103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2</v>
      </c>
      <c r="BU258" s="38">
        <v>0</v>
      </c>
      <c r="BV258" s="38">
        <v>0</v>
      </c>
      <c r="BW258" s="38">
        <v>0</v>
      </c>
      <c r="BX258" s="38">
        <v>0</v>
      </c>
      <c r="BY258" s="38"/>
      <c r="BZ258" s="38"/>
      <c r="CA258" s="38"/>
      <c r="CB258" s="38"/>
      <c r="CC258" s="38"/>
      <c r="CD258" s="26"/>
      <c r="CE258" s="74">
        <f t="shared" si="62"/>
        <v>3</v>
      </c>
      <c r="CF258" s="13">
        <f t="shared" si="63"/>
        <v>0</v>
      </c>
      <c r="CG258" s="11">
        <v>0</v>
      </c>
      <c r="CH258" s="11">
        <v>0</v>
      </c>
      <c r="CI258" s="11">
        <v>1</v>
      </c>
      <c r="CJ258" s="11">
        <v>0</v>
      </c>
      <c r="CK258" s="11">
        <v>0</v>
      </c>
      <c r="CL258" s="11">
        <v>0</v>
      </c>
      <c r="CM258" s="11">
        <v>0</v>
      </c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1</v>
      </c>
      <c r="CU258" s="13">
        <f t="shared" si="65"/>
        <v>0.40422332530276328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2</v>
      </c>
      <c r="Z259" s="11">
        <v>1</v>
      </c>
      <c r="AA259" s="11">
        <v>0</v>
      </c>
      <c r="AB259" s="11">
        <v>0</v>
      </c>
      <c r="AC259" s="11">
        <v>1</v>
      </c>
      <c r="AD259" s="11">
        <v>0</v>
      </c>
      <c r="AE259" s="11">
        <v>0</v>
      </c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4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3</v>
      </c>
      <c r="AQ259" s="11">
        <v>1</v>
      </c>
      <c r="AR259" s="11">
        <v>0</v>
      </c>
      <c r="AS259" s="11">
        <v>1</v>
      </c>
      <c r="AT259" s="11">
        <v>0</v>
      </c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8</v>
      </c>
      <c r="BB259" s="13">
        <f t="shared" ref="BB259:BB321" si="71">IFERROR(BA259/AZ259,0)*100</f>
        <v>7.8431372549019605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6</v>
      </c>
      <c r="BS259" s="38">
        <v>2</v>
      </c>
      <c r="BT259" s="38">
        <v>0</v>
      </c>
      <c r="BU259" s="38">
        <v>0</v>
      </c>
      <c r="BV259" s="38">
        <v>0</v>
      </c>
      <c r="BW259" s="38">
        <v>1</v>
      </c>
      <c r="BX259" s="38">
        <v>0</v>
      </c>
      <c r="BY259" s="38"/>
      <c r="BZ259" s="38"/>
      <c r="CA259" s="38"/>
      <c r="CB259" s="38"/>
      <c r="CC259" s="38"/>
      <c r="CD259" s="26"/>
      <c r="CE259" s="74">
        <f t="shared" ref="CE259:CE321" si="74">SUM(BR259:CC259)</f>
        <v>9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5</v>
      </c>
      <c r="Z260" s="11">
        <v>1</v>
      </c>
      <c r="AA260" s="11">
        <v>2</v>
      </c>
      <c r="AB260" s="11">
        <v>0</v>
      </c>
      <c r="AC260" s="11">
        <v>0</v>
      </c>
      <c r="AD260" s="11">
        <v>0</v>
      </c>
      <c r="AE260" s="11">
        <v>0</v>
      </c>
      <c r="AF260" s="11"/>
      <c r="AG260" s="11"/>
      <c r="AH260" s="11"/>
      <c r="AI260" s="38"/>
      <c r="AJ260" s="38"/>
      <c r="AK260" s="28" t="s">
        <v>646</v>
      </c>
      <c r="AL260" s="8">
        <f t="shared" si="68"/>
        <v>8</v>
      </c>
      <c r="AM260" s="16">
        <f t="shared" si="69"/>
        <v>0</v>
      </c>
      <c r="AN260" s="11">
        <v>4</v>
      </c>
      <c r="AO260" s="11">
        <v>0</v>
      </c>
      <c r="AP260" s="11">
        <v>1</v>
      </c>
      <c r="AQ260" s="11">
        <v>0</v>
      </c>
      <c r="AR260" s="11">
        <v>3</v>
      </c>
      <c r="AS260" s="11">
        <v>0</v>
      </c>
      <c r="AT260" s="11">
        <v>0</v>
      </c>
      <c r="AU260" s="11"/>
      <c r="AV260" s="11"/>
      <c r="AW260" s="11"/>
      <c r="AX260" s="38"/>
      <c r="AY260" s="38"/>
      <c r="AZ260" s="46">
        <v>504</v>
      </c>
      <c r="BA260" s="6">
        <f t="shared" si="70"/>
        <v>8</v>
      </c>
      <c r="BB260" s="13">
        <f t="shared" si="71"/>
        <v>1.5873015873015872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>
        <v>0</v>
      </c>
      <c r="BV260" s="38">
        <v>1</v>
      </c>
      <c r="BW260" s="38">
        <v>2</v>
      </c>
      <c r="BX260" s="38">
        <v>0</v>
      </c>
      <c r="BY260" s="38"/>
      <c r="BZ260" s="38"/>
      <c r="CA260" s="38"/>
      <c r="CB260" s="38"/>
      <c r="CC260" s="38"/>
      <c r="CD260" s="26"/>
      <c r="CE260" s="74">
        <f t="shared" si="74"/>
        <v>12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14</v>
      </c>
      <c r="M261" s="11">
        <v>6</v>
      </c>
      <c r="N261" s="11">
        <v>5</v>
      </c>
      <c r="O261" s="11">
        <v>3</v>
      </c>
      <c r="P261" s="11">
        <v>2</v>
      </c>
      <c r="Q261" s="11"/>
      <c r="R261" s="11"/>
      <c r="S261" s="11"/>
      <c r="T261" s="38"/>
      <c r="U261" s="38"/>
      <c r="V261" s="33">
        <v>366.61199999999997</v>
      </c>
      <c r="W261" s="6">
        <f t="shared" si="66"/>
        <v>56</v>
      </c>
      <c r="X261" s="13">
        <f t="shared" si="67"/>
        <v>15.275004637054982</v>
      </c>
      <c r="Y261" s="11">
        <v>71</v>
      </c>
      <c r="Z261" s="11">
        <v>10</v>
      </c>
      <c r="AA261" s="11">
        <v>13</v>
      </c>
      <c r="AB261" s="11">
        <v>4</v>
      </c>
      <c r="AC261" s="11">
        <v>12</v>
      </c>
      <c r="AD261" s="11">
        <v>10</v>
      </c>
      <c r="AE261" s="11">
        <v>1</v>
      </c>
      <c r="AF261" s="11"/>
      <c r="AG261" s="11"/>
      <c r="AH261" s="11"/>
      <c r="AI261" s="38"/>
      <c r="AJ261" s="38"/>
      <c r="AK261" s="28" t="s">
        <v>646</v>
      </c>
      <c r="AL261" s="8">
        <f t="shared" si="68"/>
        <v>121</v>
      </c>
      <c r="AM261" s="16">
        <f t="shared" si="69"/>
        <v>0</v>
      </c>
      <c r="AN261" s="11">
        <v>51</v>
      </c>
      <c r="AO261" s="11">
        <v>11</v>
      </c>
      <c r="AP261" s="11">
        <v>4</v>
      </c>
      <c r="AQ261" s="11">
        <v>8</v>
      </c>
      <c r="AR261" s="11">
        <v>8</v>
      </c>
      <c r="AS261" s="11">
        <v>2</v>
      </c>
      <c r="AT261" s="11">
        <v>1</v>
      </c>
      <c r="AU261" s="11"/>
      <c r="AV261" s="11"/>
      <c r="AW261" s="11"/>
      <c r="AX261" s="38"/>
      <c r="AY261" s="38"/>
      <c r="AZ261" s="46">
        <v>939</v>
      </c>
      <c r="BA261" s="6">
        <f t="shared" si="70"/>
        <v>85</v>
      </c>
      <c r="BB261" s="13">
        <f t="shared" si="71"/>
        <v>9.0521831735889258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42</v>
      </c>
      <c r="BT261" s="38">
        <v>35</v>
      </c>
      <c r="BU261" s="38">
        <v>27</v>
      </c>
      <c r="BV261" s="38">
        <v>27</v>
      </c>
      <c r="BW261" s="38">
        <v>23</v>
      </c>
      <c r="BX261" s="38">
        <v>2</v>
      </c>
      <c r="BY261" s="38"/>
      <c r="BZ261" s="38"/>
      <c r="CA261" s="38"/>
      <c r="CB261" s="38"/>
      <c r="CC261" s="38"/>
      <c r="CD261" s="26"/>
      <c r="CE261" s="74">
        <f t="shared" si="74"/>
        <v>201</v>
      </c>
      <c r="CF261" s="13">
        <f t="shared" si="75"/>
        <v>0</v>
      </c>
      <c r="CG261" s="11">
        <v>2</v>
      </c>
      <c r="CH261" s="11">
        <v>4</v>
      </c>
      <c r="CI261" s="11">
        <v>3</v>
      </c>
      <c r="CJ261" s="11">
        <v>6</v>
      </c>
      <c r="CK261" s="11">
        <v>6</v>
      </c>
      <c r="CL261" s="11">
        <v>3</v>
      </c>
      <c r="CM261" s="11">
        <v>1</v>
      </c>
      <c r="CN261" s="11"/>
      <c r="CO261" s="11"/>
      <c r="CP261" s="11"/>
      <c r="CQ261" s="38"/>
      <c r="CR261" s="38"/>
      <c r="CS261" s="26">
        <v>496.654</v>
      </c>
      <c r="CT261" s="6">
        <f t="shared" si="76"/>
        <v>25</v>
      </c>
      <c r="CU261" s="13">
        <f t="shared" si="77"/>
        <v>5.0336854228497101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2</v>
      </c>
      <c r="AO262" s="11">
        <v>0</v>
      </c>
      <c r="AP262" s="11">
        <v>0</v>
      </c>
      <c r="AQ262" s="11">
        <v>1</v>
      </c>
      <c r="AR262" s="11">
        <v>0</v>
      </c>
      <c r="AS262" s="11">
        <v>0</v>
      </c>
      <c r="AT262" s="11">
        <v>0</v>
      </c>
      <c r="AU262" s="11"/>
      <c r="AV262" s="11"/>
      <c r="AW262" s="11"/>
      <c r="AX262" s="38"/>
      <c r="AY262" s="38"/>
      <c r="AZ262" s="46">
        <v>339</v>
      </c>
      <c r="BA262" s="6">
        <f t="shared" si="70"/>
        <v>3</v>
      </c>
      <c r="BB262" s="13">
        <f t="shared" si="71"/>
        <v>0.88495575221238942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3</v>
      </c>
      <c r="AO263" s="11">
        <v>1</v>
      </c>
      <c r="AP263" s="11">
        <v>0</v>
      </c>
      <c r="AQ263" s="11">
        <v>0</v>
      </c>
      <c r="AR263" s="11">
        <v>0</v>
      </c>
      <c r="AS263" s="11">
        <v>1</v>
      </c>
      <c r="AT263" s="11">
        <v>0</v>
      </c>
      <c r="AU263" s="11"/>
      <c r="AV263" s="11"/>
      <c r="AW263" s="11"/>
      <c r="AX263" s="38"/>
      <c r="AY263" s="38"/>
      <c r="AZ263" s="46">
        <v>121</v>
      </c>
      <c r="BA263" s="6">
        <f t="shared" si="70"/>
        <v>5</v>
      </c>
      <c r="BB263" s="13">
        <f t="shared" si="71"/>
        <v>4.1322314049586781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>
        <v>0</v>
      </c>
      <c r="BV263" s="38">
        <v>0</v>
      </c>
      <c r="BW263" s="38">
        <v>0</v>
      </c>
      <c r="BX263" s="38">
        <v>0</v>
      </c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>
        <v>0</v>
      </c>
      <c r="CM263" s="11">
        <v>0</v>
      </c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7</v>
      </c>
      <c r="L264" s="11">
        <v>3</v>
      </c>
      <c r="M264" s="11">
        <v>1</v>
      </c>
      <c r="N264" s="11">
        <v>3</v>
      </c>
      <c r="O264" s="11">
        <v>2</v>
      </c>
      <c r="P264" s="11">
        <v>1</v>
      </c>
      <c r="Q264" s="11"/>
      <c r="R264" s="11"/>
      <c r="S264" s="11"/>
      <c r="T264" s="38"/>
      <c r="U264" s="38"/>
      <c r="V264" s="33">
        <v>87.141999999999996</v>
      </c>
      <c r="W264" s="6">
        <f t="shared" si="66"/>
        <v>20</v>
      </c>
      <c r="X264" s="13">
        <f t="shared" si="67"/>
        <v>22.951045420118888</v>
      </c>
      <c r="Y264" s="11">
        <v>16</v>
      </c>
      <c r="Z264" s="11">
        <v>5</v>
      </c>
      <c r="AA264" s="11">
        <v>2</v>
      </c>
      <c r="AB264" s="11">
        <v>1</v>
      </c>
      <c r="AC264" s="11">
        <v>0</v>
      </c>
      <c r="AD264" s="11">
        <v>0</v>
      </c>
      <c r="AE264" s="11">
        <v>0</v>
      </c>
      <c r="AF264" s="11"/>
      <c r="AG264" s="11"/>
      <c r="AH264" s="11"/>
      <c r="AI264" s="38"/>
      <c r="AJ264" s="38"/>
      <c r="AK264" s="28" t="s">
        <v>646</v>
      </c>
      <c r="AL264" s="8">
        <f t="shared" si="68"/>
        <v>24</v>
      </c>
      <c r="AM264" s="16">
        <f t="shared" si="69"/>
        <v>0</v>
      </c>
      <c r="AN264" s="11">
        <v>24</v>
      </c>
      <c r="AO264" s="11">
        <v>13</v>
      </c>
      <c r="AP264" s="11">
        <v>7</v>
      </c>
      <c r="AQ264" s="11">
        <v>12</v>
      </c>
      <c r="AR264" s="11">
        <v>4</v>
      </c>
      <c r="AS264" s="11">
        <v>4</v>
      </c>
      <c r="AT264" s="11">
        <v>0</v>
      </c>
      <c r="AU264" s="11"/>
      <c r="AV264" s="11"/>
      <c r="AW264" s="11"/>
      <c r="AX264" s="38"/>
      <c r="AY264" s="38"/>
      <c r="AZ264" s="46">
        <v>223</v>
      </c>
      <c r="BA264" s="6">
        <f t="shared" si="70"/>
        <v>64</v>
      </c>
      <c r="BB264" s="13">
        <f t="shared" si="71"/>
        <v>28.699551569506728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8</v>
      </c>
      <c r="BU264" s="38">
        <v>9</v>
      </c>
      <c r="BV264" s="38">
        <v>5</v>
      </c>
      <c r="BW264" s="38">
        <v>1</v>
      </c>
      <c r="BX264" s="38">
        <v>3</v>
      </c>
      <c r="BY264" s="38"/>
      <c r="BZ264" s="38"/>
      <c r="CA264" s="38"/>
      <c r="CB264" s="38"/>
      <c r="CC264" s="38"/>
      <c r="CD264" s="26"/>
      <c r="CE264" s="74">
        <f t="shared" si="74"/>
        <v>40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>
        <v>3</v>
      </c>
      <c r="CK264" s="11">
        <v>2</v>
      </c>
      <c r="CL264" s="11">
        <v>0</v>
      </c>
      <c r="CM264" s="11">
        <v>0</v>
      </c>
      <c r="CN264" s="11"/>
      <c r="CO264" s="11"/>
      <c r="CP264" s="11"/>
      <c r="CQ264" s="38"/>
      <c r="CR264" s="38"/>
      <c r="CS264" s="26">
        <v>135.858</v>
      </c>
      <c r="CT264" s="6">
        <f t="shared" si="76"/>
        <v>9</v>
      </c>
      <c r="CU264" s="13">
        <f t="shared" si="77"/>
        <v>6.6245638828777098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0</v>
      </c>
      <c r="M265" s="11">
        <v>0</v>
      </c>
      <c r="N265" s="11">
        <v>1</v>
      </c>
      <c r="O265" s="11">
        <v>0</v>
      </c>
      <c r="P265" s="11">
        <v>0</v>
      </c>
      <c r="Q265" s="11"/>
      <c r="R265" s="11"/>
      <c r="S265" s="11"/>
      <c r="T265" s="38"/>
      <c r="U265" s="38"/>
      <c r="V265" s="33">
        <v>35.887999999999991</v>
      </c>
      <c r="W265" s="6">
        <f t="shared" si="66"/>
        <v>1</v>
      </c>
      <c r="X265" s="13">
        <f t="shared" si="67"/>
        <v>2.786446723138654</v>
      </c>
      <c r="Y265" s="11">
        <v>2</v>
      </c>
      <c r="Z265" s="11">
        <v>0</v>
      </c>
      <c r="AA265" s="11">
        <v>0</v>
      </c>
      <c r="AB265" s="11">
        <v>0</v>
      </c>
      <c r="AC265" s="11">
        <v>1</v>
      </c>
      <c r="AD265" s="11">
        <v>0</v>
      </c>
      <c r="AE265" s="11">
        <v>0</v>
      </c>
      <c r="AF265" s="11"/>
      <c r="AG265" s="11"/>
      <c r="AH265" s="11"/>
      <c r="AI265" s="38"/>
      <c r="AJ265" s="38"/>
      <c r="AK265" s="28" t="s">
        <v>646</v>
      </c>
      <c r="AL265" s="8">
        <f t="shared" si="68"/>
        <v>3</v>
      </c>
      <c r="AM265" s="16">
        <f t="shared" si="69"/>
        <v>0</v>
      </c>
      <c r="AN265" s="11">
        <v>5</v>
      </c>
      <c r="AO265" s="11">
        <v>1</v>
      </c>
      <c r="AP265" s="11">
        <v>1</v>
      </c>
      <c r="AQ265" s="11">
        <v>0</v>
      </c>
      <c r="AR265" s="11">
        <v>0</v>
      </c>
      <c r="AS265" s="11">
        <v>2</v>
      </c>
      <c r="AT265" s="11">
        <v>0</v>
      </c>
      <c r="AU265" s="11"/>
      <c r="AV265" s="11"/>
      <c r="AW265" s="11"/>
      <c r="AX265" s="38"/>
      <c r="AY265" s="38"/>
      <c r="AZ265" s="46">
        <v>92</v>
      </c>
      <c r="BA265" s="6">
        <f t="shared" si="70"/>
        <v>9</v>
      </c>
      <c r="BB265" s="13">
        <f t="shared" si="71"/>
        <v>9.7826086956521738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>
        <v>2</v>
      </c>
      <c r="BV265" s="38">
        <v>0</v>
      </c>
      <c r="BW265" s="38">
        <v>2</v>
      </c>
      <c r="BX265" s="38">
        <v>0</v>
      </c>
      <c r="BY265" s="38"/>
      <c r="BZ265" s="38"/>
      <c r="CA265" s="38"/>
      <c r="CB265" s="38"/>
      <c r="CC265" s="38"/>
      <c r="CD265" s="26"/>
      <c r="CE265" s="74">
        <f t="shared" si="74"/>
        <v>6</v>
      </c>
      <c r="CF265" s="13">
        <f t="shared" si="75"/>
        <v>0</v>
      </c>
      <c r="CG265" s="11">
        <v>0</v>
      </c>
      <c r="CH265" s="11">
        <v>0</v>
      </c>
      <c r="CI265" s="11">
        <v>1</v>
      </c>
      <c r="CJ265" s="11">
        <v>0</v>
      </c>
      <c r="CK265" s="11">
        <v>0</v>
      </c>
      <c r="CL265" s="11">
        <v>1</v>
      </c>
      <c r="CM265" s="11">
        <v>0</v>
      </c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2</v>
      </c>
      <c r="CU265" s="13">
        <f t="shared" si="77"/>
        <v>3.5642999714855996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1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/>
      <c r="AG266" s="11"/>
      <c r="AH266" s="11"/>
      <c r="AI266" s="38"/>
      <c r="AJ266" s="38"/>
      <c r="AK266" s="28">
        <v>80</v>
      </c>
      <c r="AL266" s="8">
        <f t="shared" si="68"/>
        <v>1</v>
      </c>
      <c r="AM266" s="16">
        <f t="shared" si="69"/>
        <v>1.25</v>
      </c>
      <c r="AN266" s="11">
        <v>4</v>
      </c>
      <c r="AO266" s="11">
        <v>2</v>
      </c>
      <c r="AP266" s="11">
        <v>0</v>
      </c>
      <c r="AQ266" s="11">
        <v>0</v>
      </c>
      <c r="AR266" s="11">
        <v>0</v>
      </c>
      <c r="AS266" s="11">
        <v>0</v>
      </c>
      <c r="AT266" s="11">
        <v>0</v>
      </c>
      <c r="AU266" s="11"/>
      <c r="AV266" s="11"/>
      <c r="AW266" s="11"/>
      <c r="AX266" s="38"/>
      <c r="AY266" s="38"/>
      <c r="AZ266" s="46">
        <v>38</v>
      </c>
      <c r="BA266" s="6">
        <f t="shared" si="70"/>
        <v>6</v>
      </c>
      <c r="BB266" s="13">
        <f t="shared" si="71"/>
        <v>15.789473684210526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1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/>
      <c r="BZ266" s="38"/>
      <c r="CA266" s="38"/>
      <c r="CB266" s="38"/>
      <c r="CC266" s="38"/>
      <c r="CD266" s="26"/>
      <c r="CE266" s="74">
        <f t="shared" si="74"/>
        <v>1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7</v>
      </c>
      <c r="L267" s="11">
        <v>14</v>
      </c>
      <c r="M267" s="11">
        <v>6</v>
      </c>
      <c r="N267" s="11">
        <v>7</v>
      </c>
      <c r="O267" s="11">
        <v>1</v>
      </c>
      <c r="P267" s="11">
        <v>0</v>
      </c>
      <c r="Q267" s="11"/>
      <c r="R267" s="11"/>
      <c r="S267" s="11"/>
      <c r="T267" s="38"/>
      <c r="U267" s="38"/>
      <c r="V267" s="33">
        <v>497.245</v>
      </c>
      <c r="W267" s="6">
        <f t="shared" si="66"/>
        <v>50</v>
      </c>
      <c r="X267" s="13">
        <f t="shared" si="67"/>
        <v>10.055405283109936</v>
      </c>
      <c r="Y267" s="11">
        <v>72</v>
      </c>
      <c r="Z267" s="11">
        <v>14</v>
      </c>
      <c r="AA267" s="11">
        <v>15</v>
      </c>
      <c r="AB267" s="11">
        <v>8</v>
      </c>
      <c r="AC267" s="11">
        <v>11</v>
      </c>
      <c r="AD267" s="11">
        <v>12</v>
      </c>
      <c r="AE267" s="11">
        <v>1</v>
      </c>
      <c r="AF267" s="11"/>
      <c r="AG267" s="11"/>
      <c r="AH267" s="11"/>
      <c r="AI267" s="38"/>
      <c r="AJ267" s="38"/>
      <c r="AK267" s="28" t="s">
        <v>646</v>
      </c>
      <c r="AL267" s="8">
        <f t="shared" si="68"/>
        <v>133</v>
      </c>
      <c r="AM267" s="16">
        <f t="shared" si="69"/>
        <v>0</v>
      </c>
      <c r="AN267" s="11">
        <v>54</v>
      </c>
      <c r="AO267" s="11">
        <v>29</v>
      </c>
      <c r="AP267" s="11">
        <v>17</v>
      </c>
      <c r="AQ267" s="11">
        <v>10</v>
      </c>
      <c r="AR267" s="11">
        <v>6</v>
      </c>
      <c r="AS267" s="11">
        <v>9</v>
      </c>
      <c r="AT267" s="11">
        <v>1</v>
      </c>
      <c r="AU267" s="11"/>
      <c r="AV267" s="11"/>
      <c r="AW267" s="11"/>
      <c r="AX267" s="38"/>
      <c r="AY267" s="38"/>
      <c r="AZ267" s="46">
        <v>1274</v>
      </c>
      <c r="BA267" s="6">
        <f t="shared" si="70"/>
        <v>126</v>
      </c>
      <c r="BB267" s="13">
        <f t="shared" si="71"/>
        <v>9.8901098901098905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17</v>
      </c>
      <c r="BT267" s="38">
        <v>15</v>
      </c>
      <c r="BU267" s="38">
        <v>8</v>
      </c>
      <c r="BV267" s="38">
        <v>13</v>
      </c>
      <c r="BW267" s="38">
        <v>5</v>
      </c>
      <c r="BX267" s="38">
        <v>0</v>
      </c>
      <c r="BY267" s="38"/>
      <c r="BZ267" s="38"/>
      <c r="CA267" s="38"/>
      <c r="CB267" s="38"/>
      <c r="CC267" s="38"/>
      <c r="CD267" s="26"/>
      <c r="CE267" s="74">
        <f t="shared" si="74"/>
        <v>87</v>
      </c>
      <c r="CF267" s="13">
        <f t="shared" si="75"/>
        <v>0</v>
      </c>
      <c r="CG267" s="11">
        <v>0</v>
      </c>
      <c r="CH267" s="11">
        <v>0</v>
      </c>
      <c r="CI267" s="11">
        <v>1</v>
      </c>
      <c r="CJ267" s="11">
        <v>1</v>
      </c>
      <c r="CK267" s="11">
        <v>1</v>
      </c>
      <c r="CL267" s="11">
        <v>0</v>
      </c>
      <c r="CM267" s="11">
        <v>0</v>
      </c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3</v>
      </c>
      <c r="CU267" s="13">
        <f t="shared" si="77"/>
        <v>0.45872190901709653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>
        <v>0</v>
      </c>
      <c r="N268" s="11">
        <v>0</v>
      </c>
      <c r="O268" s="11">
        <v>1</v>
      </c>
      <c r="P268" s="11">
        <v>0</v>
      </c>
      <c r="Q268" s="11"/>
      <c r="R268" s="11"/>
      <c r="S268" s="11"/>
      <c r="T268" s="38"/>
      <c r="U268" s="38"/>
      <c r="V268" s="33">
        <v>115.821</v>
      </c>
      <c r="W268" s="6">
        <f t="shared" si="66"/>
        <v>2</v>
      </c>
      <c r="X268" s="13">
        <f t="shared" si="67"/>
        <v>1.726802566028613</v>
      </c>
      <c r="Y268" s="11">
        <v>3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/>
      <c r="AG268" s="11"/>
      <c r="AH268" s="11"/>
      <c r="AI268" s="38"/>
      <c r="AJ268" s="38"/>
      <c r="AK268" s="28" t="s">
        <v>646</v>
      </c>
      <c r="AL268" s="8">
        <f t="shared" si="68"/>
        <v>3</v>
      </c>
      <c r="AM268" s="16">
        <f t="shared" si="69"/>
        <v>0</v>
      </c>
      <c r="AN268" s="11">
        <v>3</v>
      </c>
      <c r="AO268" s="11">
        <v>4</v>
      </c>
      <c r="AP268" s="11">
        <v>2</v>
      </c>
      <c r="AQ268" s="11">
        <v>1</v>
      </c>
      <c r="AR268" s="11">
        <v>0</v>
      </c>
      <c r="AS268" s="11">
        <v>1</v>
      </c>
      <c r="AT268" s="11">
        <v>0</v>
      </c>
      <c r="AU268" s="11"/>
      <c r="AV268" s="11"/>
      <c r="AW268" s="11"/>
      <c r="AX268" s="38"/>
      <c r="AY268" s="38"/>
      <c r="AZ268" s="46">
        <v>297</v>
      </c>
      <c r="BA268" s="6">
        <f t="shared" si="70"/>
        <v>11</v>
      </c>
      <c r="BB268" s="13">
        <f t="shared" si="71"/>
        <v>3.7037037037037033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1</v>
      </c>
      <c r="BU268" s="38">
        <v>0</v>
      </c>
      <c r="BV268" s="38">
        <v>0</v>
      </c>
      <c r="BW268" s="38">
        <v>0</v>
      </c>
      <c r="BX268" s="38">
        <v>0</v>
      </c>
      <c r="BY268" s="38"/>
      <c r="BZ268" s="38"/>
      <c r="CA268" s="38"/>
      <c r="CB268" s="38"/>
      <c r="CC268" s="38"/>
      <c r="CD268" s="26"/>
      <c r="CE268" s="74">
        <f t="shared" si="74"/>
        <v>9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16</v>
      </c>
      <c r="M269" s="11">
        <v>8</v>
      </c>
      <c r="N269" s="11">
        <v>5</v>
      </c>
      <c r="O269" s="11">
        <v>7</v>
      </c>
      <c r="P269" s="11">
        <v>0</v>
      </c>
      <c r="Q269" s="11"/>
      <c r="R269" s="11"/>
      <c r="S269" s="11"/>
      <c r="T269" s="38"/>
      <c r="U269" s="38"/>
      <c r="V269" s="33">
        <v>122.08499999999999</v>
      </c>
      <c r="W269" s="6">
        <f t="shared" si="66"/>
        <v>47</v>
      </c>
      <c r="X269" s="13">
        <f t="shared" si="67"/>
        <v>38.49776794856043</v>
      </c>
      <c r="Y269" s="11">
        <v>26</v>
      </c>
      <c r="Z269" s="11">
        <v>4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/>
      <c r="AG269" s="11"/>
      <c r="AH269" s="11"/>
      <c r="AI269" s="38"/>
      <c r="AJ269" s="38"/>
      <c r="AK269" s="28" t="s">
        <v>646</v>
      </c>
      <c r="AL269" s="8">
        <f t="shared" si="68"/>
        <v>30</v>
      </c>
      <c r="AM269" s="16">
        <f t="shared" si="69"/>
        <v>0</v>
      </c>
      <c r="AN269" s="11">
        <v>32</v>
      </c>
      <c r="AO269" s="11">
        <v>24</v>
      </c>
      <c r="AP269" s="11">
        <v>14</v>
      </c>
      <c r="AQ269" s="11">
        <v>9</v>
      </c>
      <c r="AR269" s="11">
        <v>8</v>
      </c>
      <c r="AS269" s="11">
        <v>4</v>
      </c>
      <c r="AT269" s="11">
        <v>1</v>
      </c>
      <c r="AU269" s="11"/>
      <c r="AV269" s="11"/>
      <c r="AW269" s="11"/>
      <c r="AX269" s="38"/>
      <c r="AY269" s="38"/>
      <c r="AZ269" s="46">
        <v>313</v>
      </c>
      <c r="BA269" s="6">
        <f t="shared" si="70"/>
        <v>92</v>
      </c>
      <c r="BB269" s="13">
        <f t="shared" si="71"/>
        <v>29.39297124600639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16</v>
      </c>
      <c r="BU269" s="38">
        <v>8</v>
      </c>
      <c r="BV269" s="38">
        <v>14</v>
      </c>
      <c r="BW269" s="38">
        <v>10</v>
      </c>
      <c r="BX269" s="38">
        <v>0</v>
      </c>
      <c r="BY269" s="38"/>
      <c r="BZ269" s="38"/>
      <c r="CA269" s="38"/>
      <c r="CB269" s="38"/>
      <c r="CC269" s="38"/>
      <c r="CD269" s="26"/>
      <c r="CE269" s="74">
        <f t="shared" si="74"/>
        <v>118</v>
      </c>
      <c r="CF269" s="13">
        <f t="shared" si="75"/>
        <v>0</v>
      </c>
      <c r="CG269" s="11">
        <v>8</v>
      </c>
      <c r="CH269" s="11">
        <v>3</v>
      </c>
      <c r="CI269" s="11">
        <v>6</v>
      </c>
      <c r="CJ269" s="11">
        <v>0</v>
      </c>
      <c r="CK269" s="11">
        <v>6</v>
      </c>
      <c r="CL269" s="11">
        <v>2</v>
      </c>
      <c r="CM269" s="11">
        <v>1</v>
      </c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26</v>
      </c>
      <c r="CU269" s="13">
        <f t="shared" si="77"/>
        <v>8.91216716483396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>
        <v>0</v>
      </c>
      <c r="N270" s="11">
        <v>2</v>
      </c>
      <c r="O270" s="11">
        <v>2</v>
      </c>
      <c r="P270" s="11">
        <v>0</v>
      </c>
      <c r="Q270" s="11"/>
      <c r="R270" s="11"/>
      <c r="S270" s="11"/>
      <c r="T270" s="38"/>
      <c r="U270" s="38"/>
      <c r="V270" s="33">
        <v>37.03</v>
      </c>
      <c r="W270" s="6">
        <f t="shared" si="66"/>
        <v>18</v>
      </c>
      <c r="X270" s="13">
        <f t="shared" si="67"/>
        <v>48.60923575479341</v>
      </c>
      <c r="Y270" s="11">
        <v>20</v>
      </c>
      <c r="Z270" s="11">
        <v>7</v>
      </c>
      <c r="AA270" s="11">
        <v>4</v>
      </c>
      <c r="AB270" s="11">
        <v>4</v>
      </c>
      <c r="AC270" s="11">
        <v>3</v>
      </c>
      <c r="AD270" s="11">
        <v>3</v>
      </c>
      <c r="AE270" s="11">
        <v>0</v>
      </c>
      <c r="AF270" s="11"/>
      <c r="AG270" s="11"/>
      <c r="AH270" s="11"/>
      <c r="AI270" s="38"/>
      <c r="AJ270" s="38"/>
      <c r="AK270" s="28" t="s">
        <v>646</v>
      </c>
      <c r="AL270" s="8">
        <f t="shared" si="68"/>
        <v>41</v>
      </c>
      <c r="AM270" s="16">
        <f t="shared" si="69"/>
        <v>0</v>
      </c>
      <c r="AN270" s="11">
        <v>16</v>
      </c>
      <c r="AO270" s="11">
        <v>4</v>
      </c>
      <c r="AP270" s="11">
        <v>6</v>
      </c>
      <c r="AQ270" s="11">
        <v>4</v>
      </c>
      <c r="AR270" s="11">
        <v>3</v>
      </c>
      <c r="AS270" s="11">
        <v>2</v>
      </c>
      <c r="AT270" s="11">
        <v>0</v>
      </c>
      <c r="AU270" s="11"/>
      <c r="AV270" s="11"/>
      <c r="AW270" s="11"/>
      <c r="AX270" s="38"/>
      <c r="AY270" s="38"/>
      <c r="AZ270" s="46">
        <v>95</v>
      </c>
      <c r="BA270" s="6">
        <f t="shared" si="70"/>
        <v>35</v>
      </c>
      <c r="BB270" s="13">
        <f t="shared" si="71"/>
        <v>36.84210526315789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>
        <v>2</v>
      </c>
      <c r="BV270" s="38">
        <v>1</v>
      </c>
      <c r="BW270" s="38">
        <v>5</v>
      </c>
      <c r="BX270" s="38">
        <v>0</v>
      </c>
      <c r="BY270" s="38"/>
      <c r="BZ270" s="38"/>
      <c r="CA270" s="38"/>
      <c r="CB270" s="38"/>
      <c r="CC270" s="38"/>
      <c r="CD270" s="26"/>
      <c r="CE270" s="74">
        <f t="shared" si="74"/>
        <v>10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>
        <v>0</v>
      </c>
      <c r="CK270" s="11">
        <v>1</v>
      </c>
      <c r="CL270" s="11">
        <v>0</v>
      </c>
      <c r="CM270" s="11">
        <v>0</v>
      </c>
      <c r="CN270" s="11"/>
      <c r="CO270" s="11"/>
      <c r="CP270" s="11"/>
      <c r="CQ270" s="38"/>
      <c r="CR270" s="38"/>
      <c r="CS270" s="26">
        <v>47.61</v>
      </c>
      <c r="CT270" s="6">
        <f t="shared" si="76"/>
        <v>2</v>
      </c>
      <c r="CU270" s="13">
        <f t="shared" si="77"/>
        <v>4.2007981516488133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1</v>
      </c>
      <c r="M271" s="11">
        <v>3</v>
      </c>
      <c r="N271" s="11">
        <v>0</v>
      </c>
      <c r="O271" s="11">
        <v>1</v>
      </c>
      <c r="P271" s="11">
        <v>0</v>
      </c>
      <c r="Q271" s="11"/>
      <c r="R271" s="11"/>
      <c r="S271" s="11"/>
      <c r="T271" s="38"/>
      <c r="U271" s="38"/>
      <c r="V271" s="33">
        <v>84.304000000000002</v>
      </c>
      <c r="W271" s="6">
        <f t="shared" si="66"/>
        <v>10</v>
      </c>
      <c r="X271" s="13">
        <f t="shared" si="67"/>
        <v>11.861833364964887</v>
      </c>
      <c r="Y271" s="11">
        <v>18</v>
      </c>
      <c r="Z271" s="11">
        <v>2</v>
      </c>
      <c r="AA271" s="11">
        <v>1</v>
      </c>
      <c r="AB271" s="11">
        <v>1</v>
      </c>
      <c r="AC271" s="11">
        <v>0</v>
      </c>
      <c r="AD271" s="11">
        <v>0</v>
      </c>
      <c r="AE271" s="11">
        <v>0</v>
      </c>
      <c r="AF271" s="11"/>
      <c r="AG271" s="11"/>
      <c r="AH271" s="11"/>
      <c r="AI271" s="38"/>
      <c r="AJ271" s="38"/>
      <c r="AK271" s="28" t="s">
        <v>646</v>
      </c>
      <c r="AL271" s="8">
        <f t="shared" si="68"/>
        <v>22</v>
      </c>
      <c r="AM271" s="16">
        <f t="shared" si="69"/>
        <v>0</v>
      </c>
      <c r="AN271" s="11">
        <v>22</v>
      </c>
      <c r="AO271" s="11">
        <v>18</v>
      </c>
      <c r="AP271" s="11">
        <v>5</v>
      </c>
      <c r="AQ271" s="11">
        <v>6</v>
      </c>
      <c r="AR271" s="11">
        <v>4</v>
      </c>
      <c r="AS271" s="11">
        <v>3</v>
      </c>
      <c r="AT271" s="11">
        <v>2</v>
      </c>
      <c r="AU271" s="11"/>
      <c r="AV271" s="11"/>
      <c r="AW271" s="11"/>
      <c r="AX271" s="38"/>
      <c r="AY271" s="38"/>
      <c r="AZ271" s="46">
        <v>216</v>
      </c>
      <c r="BA271" s="6">
        <f t="shared" si="70"/>
        <v>60</v>
      </c>
      <c r="BB271" s="13">
        <f t="shared" si="71"/>
        <v>27.777777777777779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8</v>
      </c>
      <c r="BU271" s="38">
        <v>15</v>
      </c>
      <c r="BV271" s="38">
        <v>10</v>
      </c>
      <c r="BW271" s="38">
        <v>6</v>
      </c>
      <c r="BX271" s="38">
        <v>0</v>
      </c>
      <c r="BY271" s="38"/>
      <c r="BZ271" s="38"/>
      <c r="CA271" s="38"/>
      <c r="CB271" s="38"/>
      <c r="CC271" s="38"/>
      <c r="CD271" s="26"/>
      <c r="CE271" s="74">
        <f t="shared" si="74"/>
        <v>65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>
        <v>0</v>
      </c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1</v>
      </c>
      <c r="L272" s="11">
        <v>0</v>
      </c>
      <c r="M272" s="11">
        <v>0</v>
      </c>
      <c r="N272" s="11">
        <v>1</v>
      </c>
      <c r="O272" s="11">
        <v>0</v>
      </c>
      <c r="P272" s="11">
        <v>0</v>
      </c>
      <c r="Q272" s="11"/>
      <c r="R272" s="11"/>
      <c r="S272" s="11"/>
      <c r="T272" s="38"/>
      <c r="U272" s="38"/>
      <c r="V272" s="33">
        <v>42.902999999999999</v>
      </c>
      <c r="W272" s="6">
        <f t="shared" si="66"/>
        <v>3</v>
      </c>
      <c r="X272" s="13">
        <f t="shared" si="67"/>
        <v>6.9925180057338654</v>
      </c>
      <c r="Y272" s="11">
        <v>4</v>
      </c>
      <c r="Z272" s="11">
        <v>1</v>
      </c>
      <c r="AA272" s="11">
        <v>0</v>
      </c>
      <c r="AB272" s="11">
        <v>1</v>
      </c>
      <c r="AC272" s="11">
        <v>0</v>
      </c>
      <c r="AD272" s="11">
        <v>0</v>
      </c>
      <c r="AE272" s="11">
        <v>0</v>
      </c>
      <c r="AF272" s="11"/>
      <c r="AG272" s="11"/>
      <c r="AH272" s="11"/>
      <c r="AI272" s="38"/>
      <c r="AJ272" s="38"/>
      <c r="AK272" s="28" t="s">
        <v>646</v>
      </c>
      <c r="AL272" s="8">
        <f t="shared" si="68"/>
        <v>6</v>
      </c>
      <c r="AM272" s="16">
        <f t="shared" si="69"/>
        <v>0</v>
      </c>
      <c r="AN272" s="11">
        <v>2</v>
      </c>
      <c r="AO272" s="11">
        <v>2</v>
      </c>
      <c r="AP272" s="11">
        <v>0</v>
      </c>
      <c r="AQ272" s="11">
        <v>1</v>
      </c>
      <c r="AR272" s="11">
        <v>1</v>
      </c>
      <c r="AS272" s="11">
        <v>0</v>
      </c>
      <c r="AT272" s="11">
        <v>0</v>
      </c>
      <c r="AU272" s="11"/>
      <c r="AV272" s="11"/>
      <c r="AW272" s="11"/>
      <c r="AX272" s="38"/>
      <c r="AY272" s="38"/>
      <c r="AZ272" s="46">
        <v>110</v>
      </c>
      <c r="BA272" s="6">
        <f t="shared" si="70"/>
        <v>6</v>
      </c>
      <c r="BB272" s="13">
        <f t="shared" si="71"/>
        <v>5.4545454545454541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>
        <v>0</v>
      </c>
      <c r="BV272" s="38">
        <v>0</v>
      </c>
      <c r="BW272" s="38">
        <v>4</v>
      </c>
      <c r="BX272" s="38">
        <v>2</v>
      </c>
      <c r="BY272" s="38"/>
      <c r="BZ272" s="38"/>
      <c r="CA272" s="38"/>
      <c r="CB272" s="38"/>
      <c r="CC272" s="38"/>
      <c r="CD272" s="26"/>
      <c r="CE272" s="74">
        <f t="shared" si="74"/>
        <v>9</v>
      </c>
      <c r="CF272" s="13">
        <f t="shared" si="75"/>
        <v>0</v>
      </c>
      <c r="CG272" s="11">
        <v>1</v>
      </c>
      <c r="CH272" s="11">
        <v>1</v>
      </c>
      <c r="CI272" s="11">
        <v>0</v>
      </c>
      <c r="CJ272" s="11">
        <v>0</v>
      </c>
      <c r="CK272" s="11">
        <v>0</v>
      </c>
      <c r="CL272" s="11">
        <v>0</v>
      </c>
      <c r="CM272" s="11">
        <v>0</v>
      </c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2</v>
      </c>
      <c r="CU272" s="13">
        <f t="shared" si="77"/>
        <v>3.684191135836127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1</v>
      </c>
      <c r="M273" s="12">
        <v>1</v>
      </c>
      <c r="N273" s="12">
        <v>0</v>
      </c>
      <c r="O273" s="12">
        <v>0</v>
      </c>
      <c r="P273" s="12">
        <v>0</v>
      </c>
      <c r="Q273" s="12"/>
      <c r="R273" s="12"/>
      <c r="S273" s="12"/>
      <c r="T273" s="38"/>
      <c r="U273" s="38"/>
      <c r="V273" s="34">
        <v>29.623999999999999</v>
      </c>
      <c r="W273" s="7">
        <f t="shared" si="66"/>
        <v>3</v>
      </c>
      <c r="X273" s="14">
        <f t="shared" si="67"/>
        <v>10.126924115581961</v>
      </c>
      <c r="Y273" s="12">
        <v>2</v>
      </c>
      <c r="Z273" s="12">
        <v>0</v>
      </c>
      <c r="AA273" s="12">
        <v>1</v>
      </c>
      <c r="AB273" s="12">
        <v>0</v>
      </c>
      <c r="AC273" s="12">
        <v>0</v>
      </c>
      <c r="AD273" s="12">
        <v>0</v>
      </c>
      <c r="AE273" s="12">
        <v>0</v>
      </c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>
        <v>0</v>
      </c>
      <c r="AR273" s="12">
        <v>0</v>
      </c>
      <c r="AS273" s="12">
        <v>1</v>
      </c>
      <c r="AT273" s="12">
        <v>0</v>
      </c>
      <c r="AU273" s="12"/>
      <c r="AV273" s="12"/>
      <c r="AW273" s="12"/>
      <c r="AX273" s="38"/>
      <c r="AY273" s="38"/>
      <c r="AZ273" s="46">
        <v>76</v>
      </c>
      <c r="BA273" s="6">
        <f t="shared" si="70"/>
        <v>4</v>
      </c>
      <c r="BB273" s="13">
        <f t="shared" si="71"/>
        <v>5.2631578947368416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>
        <v>0</v>
      </c>
      <c r="BV273" s="72">
        <v>0</v>
      </c>
      <c r="BW273" s="72">
        <v>0</v>
      </c>
      <c r="BX273" s="72">
        <v>0</v>
      </c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1</v>
      </c>
      <c r="M274" s="11">
        <v>0</v>
      </c>
      <c r="N274" s="11">
        <v>0</v>
      </c>
      <c r="O274" s="11">
        <v>0</v>
      </c>
      <c r="P274" s="11">
        <v>0</v>
      </c>
      <c r="Q274" s="11"/>
      <c r="R274" s="11"/>
      <c r="S274" s="11"/>
      <c r="T274" s="38"/>
      <c r="U274" s="38"/>
      <c r="V274" s="33">
        <v>29.623999999999999</v>
      </c>
      <c r="W274" s="6">
        <f t="shared" si="66"/>
        <v>1</v>
      </c>
      <c r="X274" s="13">
        <f t="shared" si="67"/>
        <v>3.3756413718606533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3</v>
      </c>
      <c r="AO274" s="11">
        <v>1</v>
      </c>
      <c r="AP274" s="11">
        <v>2</v>
      </c>
      <c r="AQ274" s="11">
        <v>0</v>
      </c>
      <c r="AR274" s="11">
        <v>1</v>
      </c>
      <c r="AS274" s="11">
        <v>1</v>
      </c>
      <c r="AT274" s="11">
        <v>0</v>
      </c>
      <c r="AU274" s="11"/>
      <c r="AV274" s="11"/>
      <c r="AW274" s="11"/>
      <c r="AX274" s="38"/>
      <c r="AY274" s="38"/>
      <c r="AZ274" s="46">
        <v>76</v>
      </c>
      <c r="BA274" s="6">
        <f t="shared" si="70"/>
        <v>8</v>
      </c>
      <c r="BB274" s="13">
        <f t="shared" si="71"/>
        <v>10.526315789473683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1</v>
      </c>
      <c r="BU274" s="38">
        <v>1</v>
      </c>
      <c r="BV274" s="38">
        <v>0</v>
      </c>
      <c r="BW274" s="38">
        <v>0</v>
      </c>
      <c r="BX274" s="38">
        <v>0</v>
      </c>
      <c r="BY274" s="38"/>
      <c r="BZ274" s="38"/>
      <c r="CA274" s="38"/>
      <c r="CB274" s="38"/>
      <c r="CC274" s="38"/>
      <c r="CD274" s="26"/>
      <c r="CE274" s="74">
        <f t="shared" si="74"/>
        <v>8</v>
      </c>
      <c r="CF274" s="13">
        <f t="shared" si="75"/>
        <v>0</v>
      </c>
      <c r="CG274" s="11">
        <v>0</v>
      </c>
      <c r="CH274" s="11">
        <v>0</v>
      </c>
      <c r="CI274" s="11">
        <v>2</v>
      </c>
      <c r="CJ274" s="11">
        <v>0</v>
      </c>
      <c r="CK274" s="11">
        <v>0</v>
      </c>
      <c r="CL274" s="11">
        <v>1</v>
      </c>
      <c r="CM274" s="11">
        <v>0</v>
      </c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3</v>
      </c>
      <c r="CU274" s="13">
        <f t="shared" si="77"/>
        <v>7.1252137564126921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1</v>
      </c>
      <c r="M275" s="11">
        <v>1</v>
      </c>
      <c r="N275" s="11">
        <v>1</v>
      </c>
      <c r="O275" s="11">
        <v>0</v>
      </c>
      <c r="P275" s="11">
        <v>0</v>
      </c>
      <c r="Q275" s="11"/>
      <c r="R275" s="11"/>
      <c r="S275" s="11"/>
      <c r="T275" s="38"/>
      <c r="U275" s="38"/>
      <c r="V275" s="33">
        <v>35.887999999999991</v>
      </c>
      <c r="W275" s="6">
        <f t="shared" si="66"/>
        <v>3</v>
      </c>
      <c r="X275" s="13">
        <f t="shared" si="67"/>
        <v>8.3593401694159635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/>
      <c r="AG275" s="11"/>
      <c r="AH275" s="11"/>
      <c r="AI275" s="38"/>
      <c r="AJ275" s="38"/>
      <c r="AK275" s="28" t="s">
        <v>646</v>
      </c>
      <c r="AL275" s="8">
        <f t="shared" si="68"/>
        <v>1</v>
      </c>
      <c r="AM275" s="16">
        <f t="shared" si="69"/>
        <v>0</v>
      </c>
      <c r="AN275" s="11">
        <v>0</v>
      </c>
      <c r="AO275" s="11">
        <v>0</v>
      </c>
      <c r="AP275" s="11">
        <v>1</v>
      </c>
      <c r="AQ275" s="11">
        <v>0</v>
      </c>
      <c r="AR275" s="11">
        <v>0</v>
      </c>
      <c r="AS275" s="11">
        <v>0</v>
      </c>
      <c r="AT275" s="11">
        <v>0</v>
      </c>
      <c r="AU275" s="11"/>
      <c r="AV275" s="11"/>
      <c r="AW275" s="11"/>
      <c r="AX275" s="38"/>
      <c r="AY275" s="38"/>
      <c r="AZ275" s="46">
        <v>92</v>
      </c>
      <c r="BA275" s="6">
        <f t="shared" si="70"/>
        <v>1</v>
      </c>
      <c r="BB275" s="13">
        <f t="shared" si="71"/>
        <v>1.0869565217391304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>
        <v>0</v>
      </c>
      <c r="BV275" s="38">
        <v>0</v>
      </c>
      <c r="BW275" s="38">
        <v>0</v>
      </c>
      <c r="BX275" s="38">
        <v>0</v>
      </c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>
        <v>0</v>
      </c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>
        <v>1</v>
      </c>
      <c r="N276" s="11">
        <v>0</v>
      </c>
      <c r="O276" s="11">
        <v>0</v>
      </c>
      <c r="P276" s="11">
        <v>0</v>
      </c>
      <c r="Q276" s="11"/>
      <c r="R276" s="11"/>
      <c r="S276" s="11"/>
      <c r="T276" s="38"/>
      <c r="U276" s="38"/>
      <c r="V276" s="33">
        <v>25.055999999999997</v>
      </c>
      <c r="W276" s="6">
        <f t="shared" si="66"/>
        <v>1</v>
      </c>
      <c r="X276" s="13">
        <f t="shared" si="67"/>
        <v>3.9910600255427844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8</v>
      </c>
      <c r="AO276" s="11">
        <v>1</v>
      </c>
      <c r="AP276" s="11">
        <v>3</v>
      </c>
      <c r="AQ276" s="11">
        <v>1</v>
      </c>
      <c r="AR276" s="11">
        <v>1</v>
      </c>
      <c r="AS276" s="11">
        <v>2</v>
      </c>
      <c r="AT276" s="11">
        <v>0</v>
      </c>
      <c r="AU276" s="11"/>
      <c r="AV276" s="11"/>
      <c r="AW276" s="11"/>
      <c r="AX276" s="38"/>
      <c r="AY276" s="38"/>
      <c r="AZ276" s="46">
        <v>64</v>
      </c>
      <c r="BA276" s="6">
        <f t="shared" si="70"/>
        <v>16</v>
      </c>
      <c r="BB276" s="13">
        <f t="shared" si="71"/>
        <v>25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>
        <v>0</v>
      </c>
      <c r="BV276" s="38">
        <v>0</v>
      </c>
      <c r="BW276" s="38">
        <v>0</v>
      </c>
      <c r="BX276" s="38">
        <v>0</v>
      </c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>
        <v>0</v>
      </c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1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/>
      <c r="AG277" s="11"/>
      <c r="AH277" s="11"/>
      <c r="AI277" s="38"/>
      <c r="AJ277" s="38"/>
      <c r="AK277" s="28" t="s">
        <v>646</v>
      </c>
      <c r="AL277" s="8">
        <f t="shared" si="68"/>
        <v>1</v>
      </c>
      <c r="AM277" s="16">
        <f t="shared" si="69"/>
        <v>0</v>
      </c>
      <c r="AN277" s="11">
        <v>11</v>
      </c>
      <c r="AO277" s="11">
        <v>0</v>
      </c>
      <c r="AP277" s="11">
        <v>2</v>
      </c>
      <c r="AQ277" s="11">
        <v>0</v>
      </c>
      <c r="AR277" s="11">
        <v>1</v>
      </c>
      <c r="AS277" s="11">
        <v>0</v>
      </c>
      <c r="AT277" s="11">
        <v>0</v>
      </c>
      <c r="AU277" s="11"/>
      <c r="AV277" s="11"/>
      <c r="AW277" s="11"/>
      <c r="AX277" s="38"/>
      <c r="AY277" s="38"/>
      <c r="AZ277" s="46">
        <v>127</v>
      </c>
      <c r="BA277" s="6">
        <f t="shared" si="70"/>
        <v>14</v>
      </c>
      <c r="BB277" s="13">
        <f t="shared" si="71"/>
        <v>11.023622047244094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7</v>
      </c>
      <c r="BS277" s="38">
        <v>3</v>
      </c>
      <c r="BT277" s="38">
        <v>5</v>
      </c>
      <c r="BU277" s="38">
        <v>1</v>
      </c>
      <c r="BV277" s="38">
        <v>6</v>
      </c>
      <c r="BW277" s="38">
        <v>8</v>
      </c>
      <c r="BX277" s="38">
        <v>0</v>
      </c>
      <c r="BY277" s="38"/>
      <c r="BZ277" s="38"/>
      <c r="CA277" s="38"/>
      <c r="CB277" s="38"/>
      <c r="CC277" s="38"/>
      <c r="CD277" s="26"/>
      <c r="CE277" s="74">
        <f t="shared" si="74"/>
        <v>30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2</v>
      </c>
      <c r="L278" s="11">
        <v>1</v>
      </c>
      <c r="M278" s="11">
        <v>0</v>
      </c>
      <c r="N278" s="11">
        <v>1</v>
      </c>
      <c r="O278" s="11">
        <v>0</v>
      </c>
      <c r="P278" s="11">
        <v>0</v>
      </c>
      <c r="Q278" s="11"/>
      <c r="R278" s="11"/>
      <c r="S278" s="11"/>
      <c r="T278" s="38"/>
      <c r="U278" s="38"/>
      <c r="V278" s="33">
        <v>25.055999999999997</v>
      </c>
      <c r="W278" s="6">
        <f t="shared" si="66"/>
        <v>6</v>
      </c>
      <c r="X278" s="13">
        <f t="shared" si="67"/>
        <v>23.946360153256705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2</v>
      </c>
      <c r="AQ278" s="11">
        <v>1</v>
      </c>
      <c r="AR278" s="11">
        <v>0</v>
      </c>
      <c r="AS278" s="11">
        <v>0</v>
      </c>
      <c r="AT278" s="11">
        <v>0</v>
      </c>
      <c r="AU278" s="11"/>
      <c r="AV278" s="11"/>
      <c r="AW278" s="11"/>
      <c r="AX278" s="38"/>
      <c r="AY278" s="38"/>
      <c r="AZ278" s="46">
        <v>64</v>
      </c>
      <c r="BA278" s="6">
        <f t="shared" si="70"/>
        <v>7</v>
      </c>
      <c r="BB278" s="13">
        <f t="shared" si="71"/>
        <v>10.9375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>
        <v>0</v>
      </c>
      <c r="BV278" s="38">
        <v>3</v>
      </c>
      <c r="BW278" s="38">
        <v>0</v>
      </c>
      <c r="BX278" s="38">
        <v>0</v>
      </c>
      <c r="BY278" s="38"/>
      <c r="BZ278" s="38"/>
      <c r="CA278" s="38"/>
      <c r="CB278" s="38"/>
      <c r="CC278" s="38"/>
      <c r="CD278" s="26"/>
      <c r="CE278" s="74">
        <f t="shared" si="74"/>
        <v>4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1</v>
      </c>
      <c r="CL278" s="11">
        <v>0</v>
      </c>
      <c r="CM278" s="11">
        <v>0</v>
      </c>
      <c r="CN278" s="11"/>
      <c r="CO278" s="11"/>
      <c r="CP278" s="11"/>
      <c r="CQ278" s="38"/>
      <c r="CR278" s="38"/>
      <c r="CS278" s="26">
        <v>35.884</v>
      </c>
      <c r="CT278" s="6">
        <f t="shared" si="76"/>
        <v>1</v>
      </c>
      <c r="CU278" s="13">
        <f t="shared" si="77"/>
        <v>2.7867573291717758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>
        <v>0</v>
      </c>
      <c r="AT279" s="11">
        <v>0</v>
      </c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>
        <v>0</v>
      </c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1</v>
      </c>
      <c r="AQ280" s="11">
        <v>0</v>
      </c>
      <c r="AR280" s="11">
        <v>0</v>
      </c>
      <c r="AS280" s="11">
        <v>0</v>
      </c>
      <c r="AT280" s="11">
        <v>0</v>
      </c>
      <c r="AU280" s="11"/>
      <c r="AV280" s="11"/>
      <c r="AW280" s="11"/>
      <c r="AX280" s="38"/>
      <c r="AY280" s="38"/>
      <c r="AZ280" s="46" t="s">
        <v>646</v>
      </c>
      <c r="BA280" s="6">
        <f t="shared" si="70"/>
        <v>1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>
        <v>0</v>
      </c>
      <c r="BV280" s="38">
        <v>0</v>
      </c>
      <c r="BW280" s="38">
        <v>0</v>
      </c>
      <c r="BX280" s="38">
        <v>0</v>
      </c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>
        <v>0</v>
      </c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0</v>
      </c>
      <c r="BW281" s="38">
        <v>0</v>
      </c>
      <c r="BX281" s="38">
        <v>0</v>
      </c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1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/>
      <c r="AG282" s="11"/>
      <c r="AH282" s="11"/>
      <c r="AI282" s="38"/>
      <c r="AJ282" s="38"/>
      <c r="AK282" s="28" t="s">
        <v>646</v>
      </c>
      <c r="AL282" s="8">
        <f t="shared" si="68"/>
        <v>1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>
        <v>0</v>
      </c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>
        <v>0</v>
      </c>
      <c r="BV282" s="38">
        <v>0</v>
      </c>
      <c r="BW282" s="38">
        <v>0</v>
      </c>
      <c r="BX282" s="38">
        <v>0</v>
      </c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0</v>
      </c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1</v>
      </c>
      <c r="AO283" s="11">
        <v>0</v>
      </c>
      <c r="AP283" s="11">
        <v>0</v>
      </c>
      <c r="AQ283" s="11">
        <v>0</v>
      </c>
      <c r="AR283" s="11">
        <v>1</v>
      </c>
      <c r="AS283" s="11">
        <v>0</v>
      </c>
      <c r="AT283" s="11">
        <v>0</v>
      </c>
      <c r="AU283" s="11"/>
      <c r="AV283" s="11"/>
      <c r="AW283" s="11"/>
      <c r="AX283" s="38"/>
      <c r="AY283" s="38"/>
      <c r="AZ283" s="46" t="s">
        <v>646</v>
      </c>
      <c r="BA283" s="6">
        <f t="shared" si="70"/>
        <v>2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0</v>
      </c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>
        <v>0</v>
      </c>
      <c r="AT284" s="11">
        <v>0</v>
      </c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>
        <v>0</v>
      </c>
      <c r="BV284" s="38">
        <v>0</v>
      </c>
      <c r="BW284" s="38">
        <v>0</v>
      </c>
      <c r="BX284" s="38">
        <v>0</v>
      </c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>
        <v>0</v>
      </c>
      <c r="CM284" s="11">
        <v>0</v>
      </c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>
        <v>0</v>
      </c>
      <c r="AT285" s="11">
        <v>0</v>
      </c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0</v>
      </c>
      <c r="BW285" s="38">
        <v>0</v>
      </c>
      <c r="BX285" s="38">
        <v>0</v>
      </c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0</v>
      </c>
      <c r="AS286" s="11">
        <v>0</v>
      </c>
      <c r="AT286" s="11">
        <v>0</v>
      </c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>
        <v>0</v>
      </c>
      <c r="CM287" s="11">
        <v>0</v>
      </c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9</v>
      </c>
      <c r="M288" s="11">
        <v>7</v>
      </c>
      <c r="N288" s="11">
        <v>2</v>
      </c>
      <c r="O288" s="11">
        <v>1</v>
      </c>
      <c r="P288" s="11">
        <v>0</v>
      </c>
      <c r="Q288" s="11"/>
      <c r="R288" s="11"/>
      <c r="S288" s="11"/>
      <c r="T288" s="38"/>
      <c r="U288" s="38"/>
      <c r="V288" s="33">
        <v>68.349999999999994</v>
      </c>
      <c r="W288" s="6">
        <f t="shared" si="66"/>
        <v>26</v>
      </c>
      <c r="X288" s="13">
        <f t="shared" si="67"/>
        <v>38.039502560351139</v>
      </c>
      <c r="Y288" s="11">
        <v>50</v>
      </c>
      <c r="Z288" s="11">
        <v>13</v>
      </c>
      <c r="AA288" s="11">
        <v>13</v>
      </c>
      <c r="AB288" s="11">
        <v>7</v>
      </c>
      <c r="AC288" s="11">
        <v>3</v>
      </c>
      <c r="AD288" s="11">
        <v>1</v>
      </c>
      <c r="AE288" s="11">
        <v>0</v>
      </c>
      <c r="AF288" s="11"/>
      <c r="AG288" s="11"/>
      <c r="AH288" s="11"/>
      <c r="AI288" s="38"/>
      <c r="AJ288" s="38"/>
      <c r="AK288" s="28">
        <v>180</v>
      </c>
      <c r="AL288" s="8">
        <f t="shared" si="68"/>
        <v>87</v>
      </c>
      <c r="AM288" s="16">
        <f t="shared" si="69"/>
        <v>48.333333333333336</v>
      </c>
      <c r="AN288" s="11">
        <v>32</v>
      </c>
      <c r="AO288" s="11">
        <v>29</v>
      </c>
      <c r="AP288" s="11">
        <v>24</v>
      </c>
      <c r="AQ288" s="11">
        <v>11</v>
      </c>
      <c r="AR288" s="11">
        <v>7</v>
      </c>
      <c r="AS288" s="11">
        <v>4</v>
      </c>
      <c r="AT288" s="11">
        <v>0</v>
      </c>
      <c r="AU288" s="11"/>
      <c r="AV288" s="11"/>
      <c r="AW288" s="11"/>
      <c r="AX288" s="38"/>
      <c r="AY288" s="38"/>
      <c r="AZ288" s="46">
        <v>175</v>
      </c>
      <c r="BA288" s="6">
        <f t="shared" si="70"/>
        <v>107</v>
      </c>
      <c r="BB288" s="13">
        <f t="shared" si="71"/>
        <v>61.142857142857146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41</v>
      </c>
      <c r="BU288" s="38">
        <v>16</v>
      </c>
      <c r="BV288" s="38">
        <v>15</v>
      </c>
      <c r="BW288" s="38">
        <v>11</v>
      </c>
      <c r="BX288" s="38">
        <v>0</v>
      </c>
      <c r="BY288" s="38"/>
      <c r="BZ288" s="38"/>
      <c r="CA288" s="38"/>
      <c r="CB288" s="38"/>
      <c r="CC288" s="38"/>
      <c r="CD288" s="26"/>
      <c r="CE288" s="74">
        <f t="shared" si="74"/>
        <v>235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>
        <v>3</v>
      </c>
      <c r="CK288" s="11">
        <v>0</v>
      </c>
      <c r="CL288" s="11">
        <v>3</v>
      </c>
      <c r="CM288" s="11">
        <v>0</v>
      </c>
      <c r="CN288" s="11"/>
      <c r="CO288" s="11"/>
      <c r="CP288" s="11"/>
      <c r="CQ288" s="38"/>
      <c r="CR288" s="38"/>
      <c r="CS288" s="26">
        <v>106.65</v>
      </c>
      <c r="CT288" s="6">
        <f t="shared" si="76"/>
        <v>11</v>
      </c>
      <c r="CU288" s="13">
        <f t="shared" si="77"/>
        <v>10.314111579934364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>
        <v>0</v>
      </c>
      <c r="AR289" s="11">
        <v>0</v>
      </c>
      <c r="AS289" s="11">
        <v>0</v>
      </c>
      <c r="AT289" s="11">
        <v>0</v>
      </c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>
        <v>0</v>
      </c>
      <c r="BV289" s="38">
        <v>0</v>
      </c>
      <c r="BW289" s="38">
        <v>0</v>
      </c>
      <c r="BX289" s="38">
        <v>0</v>
      </c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>
        <v>0</v>
      </c>
      <c r="CM289" s="11">
        <v>0</v>
      </c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1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/>
      <c r="AG290" s="11"/>
      <c r="AH290" s="11"/>
      <c r="AI290" s="38"/>
      <c r="AJ290" s="38"/>
      <c r="AK290" s="28">
        <v>223</v>
      </c>
      <c r="AL290" s="8">
        <f t="shared" si="68"/>
        <v>1</v>
      </c>
      <c r="AM290" s="16">
        <f t="shared" si="69"/>
        <v>0.44843049327354262</v>
      </c>
      <c r="AN290" s="11">
        <v>0</v>
      </c>
      <c r="AO290" s="11">
        <v>1</v>
      </c>
      <c r="AP290" s="11">
        <v>2</v>
      </c>
      <c r="AQ290" s="11">
        <v>0</v>
      </c>
      <c r="AR290" s="11">
        <v>0</v>
      </c>
      <c r="AS290" s="11">
        <v>0</v>
      </c>
      <c r="AT290" s="11">
        <v>0</v>
      </c>
      <c r="AU290" s="11"/>
      <c r="AV290" s="11"/>
      <c r="AW290" s="11"/>
      <c r="AX290" s="38"/>
      <c r="AY290" s="38"/>
      <c r="AZ290" s="46">
        <v>86</v>
      </c>
      <c r="BA290" s="6">
        <f t="shared" si="70"/>
        <v>3</v>
      </c>
      <c r="BB290" s="13">
        <f t="shared" si="71"/>
        <v>3.4883720930232558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/>
      <c r="BZ290" s="38"/>
      <c r="CA290" s="38"/>
      <c r="CB290" s="38"/>
      <c r="CC290" s="38"/>
      <c r="CD290" s="26"/>
      <c r="CE290" s="74">
        <f t="shared" si="74"/>
        <v>4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0</v>
      </c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>
        <v>0</v>
      </c>
      <c r="N291" s="11">
        <v>3</v>
      </c>
      <c r="O291" s="11">
        <v>0</v>
      </c>
      <c r="P291" s="11">
        <v>0</v>
      </c>
      <c r="Q291" s="11"/>
      <c r="R291" s="11"/>
      <c r="S291" s="11"/>
      <c r="T291" s="38"/>
      <c r="U291" s="38"/>
      <c r="V291" s="33">
        <v>41.009999999999991</v>
      </c>
      <c r="W291" s="6">
        <f t="shared" si="66"/>
        <v>4</v>
      </c>
      <c r="X291" s="13">
        <f t="shared" si="67"/>
        <v>9.7537186052182427</v>
      </c>
      <c r="Y291" s="11">
        <v>7</v>
      </c>
      <c r="Z291" s="11">
        <v>2</v>
      </c>
      <c r="AA291" s="11">
        <v>0</v>
      </c>
      <c r="AB291" s="11">
        <v>3</v>
      </c>
      <c r="AC291" s="11">
        <v>2</v>
      </c>
      <c r="AD291" s="11">
        <v>0</v>
      </c>
      <c r="AE291" s="11">
        <v>0</v>
      </c>
      <c r="AF291" s="11"/>
      <c r="AG291" s="11"/>
      <c r="AH291" s="11"/>
      <c r="AI291" s="38"/>
      <c r="AJ291" s="38"/>
      <c r="AK291" s="28">
        <v>168</v>
      </c>
      <c r="AL291" s="8">
        <f t="shared" si="68"/>
        <v>14</v>
      </c>
      <c r="AM291" s="16">
        <f t="shared" si="69"/>
        <v>8.3333333333333321</v>
      </c>
      <c r="AN291" s="11">
        <v>1</v>
      </c>
      <c r="AO291" s="11">
        <v>2</v>
      </c>
      <c r="AP291" s="11">
        <v>4</v>
      </c>
      <c r="AQ291" s="11">
        <v>2</v>
      </c>
      <c r="AR291" s="11">
        <v>1</v>
      </c>
      <c r="AS291" s="11">
        <v>1</v>
      </c>
      <c r="AT291" s="11">
        <v>0</v>
      </c>
      <c r="AU291" s="11"/>
      <c r="AV291" s="11"/>
      <c r="AW291" s="11"/>
      <c r="AX291" s="38"/>
      <c r="AY291" s="38"/>
      <c r="AZ291" s="46">
        <v>105</v>
      </c>
      <c r="BA291" s="6">
        <f t="shared" si="70"/>
        <v>11</v>
      </c>
      <c r="BB291" s="13">
        <f t="shared" si="71"/>
        <v>10.476190476190476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>
        <v>1</v>
      </c>
      <c r="BV291" s="38">
        <v>2</v>
      </c>
      <c r="BW291" s="38">
        <v>1</v>
      </c>
      <c r="BX291" s="38">
        <v>0</v>
      </c>
      <c r="BY291" s="38"/>
      <c r="BZ291" s="38"/>
      <c r="CA291" s="38"/>
      <c r="CB291" s="38"/>
      <c r="CC291" s="38"/>
      <c r="CD291" s="26"/>
      <c r="CE291" s="74">
        <f t="shared" si="74"/>
        <v>8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>
        <v>1</v>
      </c>
      <c r="CK291" s="11">
        <v>0</v>
      </c>
      <c r="CL291" s="11">
        <v>0</v>
      </c>
      <c r="CM291" s="11">
        <v>0</v>
      </c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2</v>
      </c>
      <c r="CU291" s="13">
        <f t="shared" si="77"/>
        <v>3.1254883575558674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0</v>
      </c>
      <c r="M292" s="11">
        <v>2</v>
      </c>
      <c r="N292" s="11">
        <v>2</v>
      </c>
      <c r="O292" s="11">
        <v>0</v>
      </c>
      <c r="P292" s="11">
        <v>0</v>
      </c>
      <c r="Q292" s="11"/>
      <c r="R292" s="11"/>
      <c r="S292" s="11"/>
      <c r="T292" s="38"/>
      <c r="U292" s="38"/>
      <c r="V292" s="33">
        <v>38.923000000000002</v>
      </c>
      <c r="W292" s="6">
        <f t="shared" si="66"/>
        <v>4</v>
      </c>
      <c r="X292" s="13">
        <f t="shared" si="67"/>
        <v>10.276700151581327</v>
      </c>
      <c r="Y292" s="11">
        <v>9</v>
      </c>
      <c r="Z292" s="11">
        <v>1</v>
      </c>
      <c r="AA292" s="11">
        <v>2</v>
      </c>
      <c r="AB292" s="11">
        <v>0</v>
      </c>
      <c r="AC292" s="11">
        <v>2</v>
      </c>
      <c r="AD292" s="11">
        <v>0</v>
      </c>
      <c r="AE292" s="11">
        <v>0</v>
      </c>
      <c r="AF292" s="11"/>
      <c r="AG292" s="11"/>
      <c r="AH292" s="11"/>
      <c r="AI292" s="38"/>
      <c r="AJ292" s="38"/>
      <c r="AK292" s="28">
        <v>146</v>
      </c>
      <c r="AL292" s="8">
        <f t="shared" si="68"/>
        <v>14</v>
      </c>
      <c r="AM292" s="16">
        <f t="shared" si="69"/>
        <v>9.5890410958904102</v>
      </c>
      <c r="AN292" s="11">
        <v>6</v>
      </c>
      <c r="AO292" s="11">
        <v>0</v>
      </c>
      <c r="AP292" s="11">
        <v>0</v>
      </c>
      <c r="AQ292" s="11">
        <v>3</v>
      </c>
      <c r="AR292" s="11">
        <v>1</v>
      </c>
      <c r="AS292" s="11">
        <v>0</v>
      </c>
      <c r="AT292" s="11">
        <v>0</v>
      </c>
      <c r="AU292" s="11"/>
      <c r="AV292" s="11"/>
      <c r="AW292" s="11"/>
      <c r="AX292" s="38"/>
      <c r="AY292" s="38"/>
      <c r="AZ292" s="46">
        <v>100</v>
      </c>
      <c r="BA292" s="6">
        <f t="shared" si="70"/>
        <v>10</v>
      </c>
      <c r="BB292" s="13">
        <f t="shared" si="71"/>
        <v>10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3</v>
      </c>
      <c r="BU292" s="38">
        <v>9</v>
      </c>
      <c r="BV292" s="38">
        <v>3</v>
      </c>
      <c r="BW292" s="38">
        <v>6</v>
      </c>
      <c r="BX292" s="38">
        <v>0</v>
      </c>
      <c r="BY292" s="38"/>
      <c r="BZ292" s="38"/>
      <c r="CA292" s="38"/>
      <c r="CB292" s="38"/>
      <c r="CC292" s="38"/>
      <c r="CD292" s="26"/>
      <c r="CE292" s="74">
        <f t="shared" si="74"/>
        <v>26</v>
      </c>
      <c r="CF292" s="13">
        <f t="shared" si="75"/>
        <v>0</v>
      </c>
      <c r="CG292" s="11">
        <v>0</v>
      </c>
      <c r="CH292" s="11">
        <v>1</v>
      </c>
      <c r="CI292" s="11">
        <v>1</v>
      </c>
      <c r="CJ292" s="11">
        <v>0</v>
      </c>
      <c r="CK292" s="11">
        <v>0</v>
      </c>
      <c r="CL292" s="11">
        <v>0</v>
      </c>
      <c r="CM292" s="11">
        <v>0</v>
      </c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2</v>
      </c>
      <c r="CU292" s="13">
        <f t="shared" si="77"/>
        <v>3.2745550698298866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1</v>
      </c>
      <c r="AP293" s="11">
        <v>1</v>
      </c>
      <c r="AQ293" s="11">
        <v>0</v>
      </c>
      <c r="AR293" s="11">
        <v>0</v>
      </c>
      <c r="AS293" s="11">
        <v>0</v>
      </c>
      <c r="AT293" s="11">
        <v>0</v>
      </c>
      <c r="AU293" s="11"/>
      <c r="AV293" s="11"/>
      <c r="AW293" s="11"/>
      <c r="AX293" s="38"/>
      <c r="AY293" s="38"/>
      <c r="AZ293" s="46">
        <v>98</v>
      </c>
      <c r="BA293" s="6">
        <f t="shared" si="70"/>
        <v>2</v>
      </c>
      <c r="BB293" s="13">
        <f t="shared" si="71"/>
        <v>2.0408163265306123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>
        <v>0</v>
      </c>
      <c r="BV293" s="38">
        <v>0</v>
      </c>
      <c r="BW293" s="38">
        <v>0</v>
      </c>
      <c r="BX293" s="38">
        <v>0</v>
      </c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0</v>
      </c>
      <c r="CL293" s="11">
        <v>0</v>
      </c>
      <c r="CM293" s="11">
        <v>0</v>
      </c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2</v>
      </c>
      <c r="Z294" s="11">
        <v>0</v>
      </c>
      <c r="AA294" s="11">
        <v>1</v>
      </c>
      <c r="AB294" s="11">
        <v>0</v>
      </c>
      <c r="AC294" s="11">
        <v>0</v>
      </c>
      <c r="AD294" s="11">
        <v>0</v>
      </c>
      <c r="AE294" s="11">
        <v>0</v>
      </c>
      <c r="AF294" s="11"/>
      <c r="AG294" s="11"/>
      <c r="AH294" s="11"/>
      <c r="AI294" s="38"/>
      <c r="AJ294" s="38"/>
      <c r="AK294" s="28" t="s">
        <v>646</v>
      </c>
      <c r="AL294" s="8">
        <f t="shared" si="68"/>
        <v>3</v>
      </c>
      <c r="AM294" s="16">
        <f t="shared" si="69"/>
        <v>0</v>
      </c>
      <c r="AN294" s="11">
        <v>2</v>
      </c>
      <c r="AO294" s="11">
        <v>0</v>
      </c>
      <c r="AP294" s="11">
        <v>1</v>
      </c>
      <c r="AQ294" s="11">
        <v>0</v>
      </c>
      <c r="AR294" s="11">
        <v>0</v>
      </c>
      <c r="AS294" s="11">
        <v>0</v>
      </c>
      <c r="AT294" s="11">
        <v>0</v>
      </c>
      <c r="AU294" s="11"/>
      <c r="AV294" s="11"/>
      <c r="AW294" s="11"/>
      <c r="AX294" s="38"/>
      <c r="AY294" s="38"/>
      <c r="AZ294" s="46">
        <v>87</v>
      </c>
      <c r="BA294" s="6">
        <f t="shared" si="70"/>
        <v>3</v>
      </c>
      <c r="BB294" s="13">
        <f t="shared" si="71"/>
        <v>3.4482758620689653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>
        <v>0</v>
      </c>
      <c r="BV294" s="38">
        <v>0</v>
      </c>
      <c r="BW294" s="38">
        <v>0</v>
      </c>
      <c r="BX294" s="38">
        <v>0</v>
      </c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>
        <v>0</v>
      </c>
      <c r="CM294" s="11">
        <v>0</v>
      </c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>
        <v>1</v>
      </c>
      <c r="AR295" s="11">
        <v>2</v>
      </c>
      <c r="AS295" s="11">
        <v>0</v>
      </c>
      <c r="AT295" s="11">
        <v>0</v>
      </c>
      <c r="AU295" s="11"/>
      <c r="AV295" s="11"/>
      <c r="AW295" s="11"/>
      <c r="AX295" s="38"/>
      <c r="AY295" s="38"/>
      <c r="AZ295" s="46">
        <v>130</v>
      </c>
      <c r="BA295" s="6">
        <f t="shared" si="70"/>
        <v>4</v>
      </c>
      <c r="BB295" s="13">
        <f t="shared" si="71"/>
        <v>3.0769230769230771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>
        <v>0</v>
      </c>
      <c r="BV295" s="38">
        <v>0</v>
      </c>
      <c r="BW295" s="38">
        <v>0</v>
      </c>
      <c r="BX295" s="38">
        <v>0</v>
      </c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2</v>
      </c>
      <c r="M296" s="11">
        <v>0</v>
      </c>
      <c r="N296" s="11">
        <v>0</v>
      </c>
      <c r="O296" s="11">
        <v>0</v>
      </c>
      <c r="P296" s="11">
        <v>0</v>
      </c>
      <c r="Q296" s="11"/>
      <c r="R296" s="11"/>
      <c r="S296" s="11"/>
      <c r="T296" s="38"/>
      <c r="U296" s="38"/>
      <c r="V296" s="33">
        <v>37.03</v>
      </c>
      <c r="W296" s="6">
        <f t="shared" si="66"/>
        <v>2</v>
      </c>
      <c r="X296" s="13">
        <f t="shared" si="67"/>
        <v>5.4010261949770451</v>
      </c>
      <c r="Y296" s="11">
        <v>1</v>
      </c>
      <c r="Z296" s="11">
        <v>0</v>
      </c>
      <c r="AA296" s="11">
        <v>1</v>
      </c>
      <c r="AB296" s="11">
        <v>0</v>
      </c>
      <c r="AC296" s="11">
        <v>0</v>
      </c>
      <c r="AD296" s="11">
        <v>0</v>
      </c>
      <c r="AE296" s="11">
        <v>0</v>
      </c>
      <c r="AF296" s="11"/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2</v>
      </c>
      <c r="AO296" s="11">
        <v>0</v>
      </c>
      <c r="AP296" s="11">
        <v>1</v>
      </c>
      <c r="AQ296" s="11">
        <v>1</v>
      </c>
      <c r="AR296" s="11">
        <v>1</v>
      </c>
      <c r="AS296" s="11">
        <v>0</v>
      </c>
      <c r="AT296" s="11">
        <v>0</v>
      </c>
      <c r="AU296" s="11"/>
      <c r="AV296" s="11"/>
      <c r="AW296" s="11"/>
      <c r="AX296" s="38"/>
      <c r="AY296" s="38"/>
      <c r="AZ296" s="46">
        <v>95</v>
      </c>
      <c r="BA296" s="6">
        <f t="shared" si="70"/>
        <v>5</v>
      </c>
      <c r="BB296" s="13">
        <f t="shared" si="71"/>
        <v>5.2631578947368416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4</v>
      </c>
      <c r="BU296" s="38">
        <v>7</v>
      </c>
      <c r="BV296" s="38">
        <v>0</v>
      </c>
      <c r="BW296" s="38">
        <v>0</v>
      </c>
      <c r="BX296" s="38">
        <v>0</v>
      </c>
      <c r="BY296" s="38"/>
      <c r="BZ296" s="38"/>
      <c r="CA296" s="38"/>
      <c r="CB296" s="38"/>
      <c r="CC296" s="38"/>
      <c r="CD296" s="26"/>
      <c r="CE296" s="74">
        <f t="shared" si="74"/>
        <v>21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1</v>
      </c>
      <c r="AS297" s="11">
        <v>0</v>
      </c>
      <c r="AT297" s="11">
        <v>0</v>
      </c>
      <c r="AU297" s="11"/>
      <c r="AV297" s="11"/>
      <c r="AW297" s="11"/>
      <c r="AX297" s="38"/>
      <c r="AY297" s="38"/>
      <c r="AZ297" s="46">
        <v>100</v>
      </c>
      <c r="BA297" s="6">
        <f t="shared" si="70"/>
        <v>1</v>
      </c>
      <c r="BB297" s="13">
        <f t="shared" si="71"/>
        <v>1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>
        <v>0</v>
      </c>
      <c r="BV297" s="38">
        <v>0</v>
      </c>
      <c r="BW297" s="38">
        <v>0</v>
      </c>
      <c r="BX297" s="38">
        <v>0</v>
      </c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>
        <v>0</v>
      </c>
      <c r="CK297" s="11">
        <v>0</v>
      </c>
      <c r="CL297" s="11">
        <v>0</v>
      </c>
      <c r="CM297" s="11">
        <v>0</v>
      </c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6</v>
      </c>
      <c r="Z298" s="11">
        <v>3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/>
      <c r="AG298" s="11"/>
      <c r="AH298" s="11"/>
      <c r="AI298" s="38"/>
      <c r="AJ298" s="38"/>
      <c r="AK298" s="28">
        <v>50</v>
      </c>
      <c r="AL298" s="8">
        <f t="shared" si="68"/>
        <v>9</v>
      </c>
      <c r="AM298" s="16">
        <f t="shared" si="69"/>
        <v>18</v>
      </c>
      <c r="AN298" s="11">
        <v>8</v>
      </c>
      <c r="AO298" s="11">
        <v>9</v>
      </c>
      <c r="AP298" s="11">
        <v>10</v>
      </c>
      <c r="AQ298" s="11">
        <v>5</v>
      </c>
      <c r="AR298" s="11">
        <v>1</v>
      </c>
      <c r="AS298" s="11">
        <v>2</v>
      </c>
      <c r="AT298" s="11">
        <v>0</v>
      </c>
      <c r="AU298" s="11"/>
      <c r="AV298" s="11"/>
      <c r="AW298" s="11"/>
      <c r="AX298" s="38"/>
      <c r="AY298" s="38"/>
      <c r="AZ298" s="46">
        <v>156</v>
      </c>
      <c r="BA298" s="6">
        <f t="shared" si="70"/>
        <v>35</v>
      </c>
      <c r="BB298" s="13">
        <f t="shared" si="71"/>
        <v>22.435897435897438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8</v>
      </c>
      <c r="BT298" s="38">
        <v>18</v>
      </c>
      <c r="BU298" s="38">
        <v>5</v>
      </c>
      <c r="BV298" s="38">
        <v>8</v>
      </c>
      <c r="BW298" s="38">
        <v>6</v>
      </c>
      <c r="BX298" s="38">
        <v>3</v>
      </c>
      <c r="BY298" s="38"/>
      <c r="BZ298" s="38"/>
      <c r="CA298" s="38"/>
      <c r="CB298" s="38"/>
      <c r="CC298" s="38"/>
      <c r="CD298" s="26"/>
      <c r="CE298" s="74">
        <f t="shared" si="74"/>
        <v>66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1</v>
      </c>
      <c r="CK298" s="11">
        <v>0</v>
      </c>
      <c r="CL298" s="11">
        <v>0</v>
      </c>
      <c r="CM298" s="11">
        <v>0</v>
      </c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1</v>
      </c>
      <c r="CU298" s="13">
        <f t="shared" si="77"/>
        <v>1.0520114458845311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20</v>
      </c>
      <c r="Z299" s="11">
        <v>1</v>
      </c>
      <c r="AA299" s="11">
        <v>3</v>
      </c>
      <c r="AB299" s="11">
        <v>2</v>
      </c>
      <c r="AC299" s="11">
        <v>0</v>
      </c>
      <c r="AD299" s="11">
        <v>2</v>
      </c>
      <c r="AE299" s="11">
        <v>3</v>
      </c>
      <c r="AF299" s="11"/>
      <c r="AG299" s="11"/>
      <c r="AH299" s="11"/>
      <c r="AI299" s="38"/>
      <c r="AJ299" s="38"/>
      <c r="AK299" s="28">
        <v>133</v>
      </c>
      <c r="AL299" s="8">
        <f t="shared" si="68"/>
        <v>31</v>
      </c>
      <c r="AM299" s="16">
        <f t="shared" si="69"/>
        <v>23.308270676691727</v>
      </c>
      <c r="AN299" s="11">
        <v>25</v>
      </c>
      <c r="AO299" s="11">
        <v>10</v>
      </c>
      <c r="AP299" s="11">
        <v>16</v>
      </c>
      <c r="AQ299" s="11">
        <v>14</v>
      </c>
      <c r="AR299" s="11">
        <v>12</v>
      </c>
      <c r="AS299" s="11">
        <v>17</v>
      </c>
      <c r="AT299" s="11">
        <v>0</v>
      </c>
      <c r="AU299" s="11"/>
      <c r="AV299" s="11"/>
      <c r="AW299" s="11"/>
      <c r="AX299" s="38"/>
      <c r="AY299" s="38"/>
      <c r="AZ299" s="46">
        <v>216</v>
      </c>
      <c r="BA299" s="6">
        <f t="shared" si="70"/>
        <v>94</v>
      </c>
      <c r="BB299" s="13">
        <f t="shared" si="71"/>
        <v>43.518518518518519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7</v>
      </c>
      <c r="BU299" s="38">
        <v>0</v>
      </c>
      <c r="BV299" s="38">
        <v>8</v>
      </c>
      <c r="BW299" s="38">
        <v>7</v>
      </c>
      <c r="BX299" s="38">
        <v>0</v>
      </c>
      <c r="BY299" s="38"/>
      <c r="BZ299" s="38"/>
      <c r="CA299" s="38"/>
      <c r="CB299" s="38"/>
      <c r="CC299" s="38"/>
      <c r="CD299" s="26"/>
      <c r="CE299" s="74">
        <f t="shared" si="74"/>
        <v>27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>
        <v>0</v>
      </c>
      <c r="CK299" s="11">
        <v>0</v>
      </c>
      <c r="CL299" s="11">
        <v>0</v>
      </c>
      <c r="CM299" s="11">
        <v>0</v>
      </c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1</v>
      </c>
      <c r="L300" s="11">
        <v>2</v>
      </c>
      <c r="M300" s="11">
        <v>0</v>
      </c>
      <c r="N300" s="11">
        <v>1</v>
      </c>
      <c r="O300" s="11">
        <v>0</v>
      </c>
      <c r="P300" s="11">
        <v>0</v>
      </c>
      <c r="Q300" s="11"/>
      <c r="R300" s="11"/>
      <c r="S300" s="11"/>
      <c r="T300" s="38"/>
      <c r="U300" s="38"/>
      <c r="V300" s="33">
        <v>28.481999999999999</v>
      </c>
      <c r="W300" s="6">
        <f t="shared" si="66"/>
        <v>5</v>
      </c>
      <c r="X300" s="13">
        <f t="shared" si="67"/>
        <v>17.554946984060109</v>
      </c>
      <c r="Y300" s="11">
        <v>1</v>
      </c>
      <c r="Z300" s="11">
        <v>1</v>
      </c>
      <c r="AA300" s="11">
        <v>2</v>
      </c>
      <c r="AB300" s="11">
        <v>2</v>
      </c>
      <c r="AC300" s="11">
        <v>0</v>
      </c>
      <c r="AD300" s="11">
        <v>0</v>
      </c>
      <c r="AE300" s="11">
        <v>0</v>
      </c>
      <c r="AF300" s="11"/>
      <c r="AG300" s="11"/>
      <c r="AH300" s="11"/>
      <c r="AI300" s="38"/>
      <c r="AJ300" s="38"/>
      <c r="AK300" s="28">
        <v>262</v>
      </c>
      <c r="AL300" s="8">
        <f t="shared" si="68"/>
        <v>6</v>
      </c>
      <c r="AM300" s="16">
        <f t="shared" si="69"/>
        <v>2.2900763358778624</v>
      </c>
      <c r="AN300" s="11">
        <v>3</v>
      </c>
      <c r="AO300" s="11">
        <v>6</v>
      </c>
      <c r="AP300" s="11">
        <v>4</v>
      </c>
      <c r="AQ300" s="11">
        <v>0</v>
      </c>
      <c r="AR300" s="11">
        <v>0</v>
      </c>
      <c r="AS300" s="11">
        <v>1</v>
      </c>
      <c r="AT300" s="11">
        <v>0</v>
      </c>
      <c r="AU300" s="11"/>
      <c r="AV300" s="11"/>
      <c r="AW300" s="11"/>
      <c r="AX300" s="38"/>
      <c r="AY300" s="38"/>
      <c r="AZ300" s="46">
        <v>73</v>
      </c>
      <c r="BA300" s="6">
        <f t="shared" si="70"/>
        <v>14</v>
      </c>
      <c r="BB300" s="13">
        <f t="shared" si="71"/>
        <v>19.17808219178082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>
        <v>0</v>
      </c>
      <c r="BV300" s="38">
        <v>7</v>
      </c>
      <c r="BW300" s="38">
        <v>0</v>
      </c>
      <c r="BX300" s="38">
        <v>0</v>
      </c>
      <c r="BY300" s="38"/>
      <c r="BZ300" s="38"/>
      <c r="CA300" s="38"/>
      <c r="CB300" s="38"/>
      <c r="CC300" s="38"/>
      <c r="CD300" s="26"/>
      <c r="CE300" s="74">
        <f t="shared" si="74"/>
        <v>7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4</v>
      </c>
      <c r="AO301" s="11">
        <v>0</v>
      </c>
      <c r="AP301" s="11">
        <v>1</v>
      </c>
      <c r="AQ301" s="11">
        <v>0</v>
      </c>
      <c r="AR301" s="11">
        <v>2</v>
      </c>
      <c r="AS301" s="11">
        <v>0</v>
      </c>
      <c r="AT301" s="11">
        <v>0</v>
      </c>
      <c r="AU301" s="11"/>
      <c r="AV301" s="11"/>
      <c r="AW301" s="11"/>
      <c r="AX301" s="38"/>
      <c r="AY301" s="38"/>
      <c r="AZ301" s="46">
        <v>76</v>
      </c>
      <c r="BA301" s="6">
        <f t="shared" si="70"/>
        <v>7</v>
      </c>
      <c r="BB301" s="13">
        <f t="shared" si="71"/>
        <v>9.2105263157894726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2</v>
      </c>
      <c r="BU301" s="38">
        <v>2</v>
      </c>
      <c r="BV301" s="38">
        <v>2</v>
      </c>
      <c r="BW301" s="38">
        <v>1</v>
      </c>
      <c r="BX301" s="38">
        <v>0</v>
      </c>
      <c r="BY301" s="38"/>
      <c r="BZ301" s="38"/>
      <c r="CA301" s="38"/>
      <c r="CB301" s="38"/>
      <c r="CC301" s="38"/>
      <c r="CD301" s="26"/>
      <c r="CE301" s="74">
        <f t="shared" si="74"/>
        <v>7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0</v>
      </c>
      <c r="CM301" s="11">
        <v>0</v>
      </c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>
        <v>0</v>
      </c>
      <c r="N302" s="11">
        <v>1</v>
      </c>
      <c r="O302" s="11">
        <v>0</v>
      </c>
      <c r="P302" s="11">
        <v>0</v>
      </c>
      <c r="Q302" s="11"/>
      <c r="R302" s="11"/>
      <c r="S302" s="11"/>
      <c r="T302" s="38"/>
      <c r="U302" s="38"/>
      <c r="V302" s="33">
        <v>27.34</v>
      </c>
      <c r="W302" s="6">
        <f t="shared" si="66"/>
        <v>4</v>
      </c>
      <c r="X302" s="13">
        <f t="shared" si="67"/>
        <v>14.630577907827359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>
        <v>0</v>
      </c>
      <c r="AR302" s="11">
        <v>0</v>
      </c>
      <c r="AS302" s="11">
        <v>1</v>
      </c>
      <c r="AT302" s="11">
        <v>0</v>
      </c>
      <c r="AU302" s="11"/>
      <c r="AV302" s="11"/>
      <c r="AW302" s="11"/>
      <c r="AX302" s="38"/>
      <c r="AY302" s="38"/>
      <c r="AZ302" s="46">
        <v>70</v>
      </c>
      <c r="BA302" s="6">
        <f t="shared" si="70"/>
        <v>3</v>
      </c>
      <c r="BB302" s="13">
        <f t="shared" si="71"/>
        <v>4.2857142857142856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>
        <v>0</v>
      </c>
      <c r="AR303" s="11">
        <v>0</v>
      </c>
      <c r="AS303" s="11">
        <v>0</v>
      </c>
      <c r="AT303" s="11">
        <v>0</v>
      </c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>
        <v>0</v>
      </c>
      <c r="BV303" s="38">
        <v>0</v>
      </c>
      <c r="BW303" s="38">
        <v>0</v>
      </c>
      <c r="BX303" s="38">
        <v>0</v>
      </c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1</v>
      </c>
      <c r="AB304" s="11">
        <v>0</v>
      </c>
      <c r="AC304" s="11">
        <v>0</v>
      </c>
      <c r="AD304" s="11">
        <v>0</v>
      </c>
      <c r="AE304" s="11">
        <v>0</v>
      </c>
      <c r="AF304" s="11"/>
      <c r="AG304" s="11"/>
      <c r="AH304" s="11"/>
      <c r="AI304" s="38"/>
      <c r="AJ304" s="38"/>
      <c r="AK304" s="28">
        <v>130</v>
      </c>
      <c r="AL304" s="8">
        <f t="shared" si="68"/>
        <v>1</v>
      </c>
      <c r="AM304" s="16">
        <f t="shared" si="69"/>
        <v>0.76923076923076927</v>
      </c>
      <c r="AN304" s="11">
        <v>1</v>
      </c>
      <c r="AO304" s="11">
        <v>0</v>
      </c>
      <c r="AP304" s="11">
        <v>4</v>
      </c>
      <c r="AQ304" s="11">
        <v>1</v>
      </c>
      <c r="AR304" s="11">
        <v>2</v>
      </c>
      <c r="AS304" s="11">
        <v>2</v>
      </c>
      <c r="AT304" s="11">
        <v>0</v>
      </c>
      <c r="AU304" s="11"/>
      <c r="AV304" s="11"/>
      <c r="AW304" s="11"/>
      <c r="AX304" s="38"/>
      <c r="AY304" s="38"/>
      <c r="AZ304" s="46">
        <v>86</v>
      </c>
      <c r="BA304" s="6">
        <f t="shared" si="70"/>
        <v>10</v>
      </c>
      <c r="BB304" s="13">
        <f t="shared" si="71"/>
        <v>11.627906976744185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>
        <v>0</v>
      </c>
      <c r="BV304" s="38">
        <v>0</v>
      </c>
      <c r="BW304" s="38">
        <v>1</v>
      </c>
      <c r="BX304" s="38">
        <v>0</v>
      </c>
      <c r="BY304" s="38"/>
      <c r="BZ304" s="38"/>
      <c r="CA304" s="38"/>
      <c r="CB304" s="38"/>
      <c r="CC304" s="38"/>
      <c r="CD304" s="26"/>
      <c r="CE304" s="74">
        <f t="shared" si="74"/>
        <v>2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>
        <v>0</v>
      </c>
      <c r="CK304" s="11">
        <v>0</v>
      </c>
      <c r="CL304" s="11">
        <v>0</v>
      </c>
      <c r="CM304" s="11">
        <v>0</v>
      </c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1</v>
      </c>
      <c r="P305" s="11">
        <v>0</v>
      </c>
      <c r="Q305" s="11"/>
      <c r="R305" s="11"/>
      <c r="S305" s="11"/>
      <c r="T305" s="38"/>
      <c r="U305" s="38"/>
      <c r="V305" s="33">
        <v>44.989999999999995</v>
      </c>
      <c r="W305" s="6">
        <f t="shared" si="66"/>
        <v>1</v>
      </c>
      <c r="X305" s="13">
        <f t="shared" si="67"/>
        <v>2.222716159146477</v>
      </c>
      <c r="Y305" s="11">
        <v>5</v>
      </c>
      <c r="Z305" s="11">
        <v>2</v>
      </c>
      <c r="AA305" s="11">
        <v>0</v>
      </c>
      <c r="AB305" s="11">
        <v>0</v>
      </c>
      <c r="AC305" s="11">
        <v>0</v>
      </c>
      <c r="AD305" s="11">
        <v>1</v>
      </c>
      <c r="AE305" s="11">
        <v>0</v>
      </c>
      <c r="AF305" s="11"/>
      <c r="AG305" s="11"/>
      <c r="AH305" s="11"/>
      <c r="AI305" s="38"/>
      <c r="AJ305" s="38"/>
      <c r="AK305" s="28">
        <v>232</v>
      </c>
      <c r="AL305" s="8">
        <f t="shared" si="68"/>
        <v>8</v>
      </c>
      <c r="AM305" s="16">
        <f t="shared" si="69"/>
        <v>3.4482758620689653</v>
      </c>
      <c r="AN305" s="11">
        <v>9</v>
      </c>
      <c r="AO305" s="11">
        <v>4</v>
      </c>
      <c r="AP305" s="11">
        <v>3</v>
      </c>
      <c r="AQ305" s="11">
        <v>1</v>
      </c>
      <c r="AR305" s="11">
        <v>2</v>
      </c>
      <c r="AS305" s="11">
        <v>1</v>
      </c>
      <c r="AT305" s="11">
        <v>0</v>
      </c>
      <c r="AU305" s="11"/>
      <c r="AV305" s="11"/>
      <c r="AW305" s="11"/>
      <c r="AX305" s="38"/>
      <c r="AY305" s="38"/>
      <c r="AZ305" s="46">
        <v>115</v>
      </c>
      <c r="BA305" s="6">
        <f t="shared" si="70"/>
        <v>20</v>
      </c>
      <c r="BB305" s="13">
        <f t="shared" si="71"/>
        <v>17.391304347826086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2</v>
      </c>
      <c r="BW305" s="38">
        <v>0</v>
      </c>
      <c r="BX305" s="38">
        <v>0</v>
      </c>
      <c r="BY305" s="38"/>
      <c r="BZ305" s="38"/>
      <c r="CA305" s="38"/>
      <c r="CB305" s="38"/>
      <c r="CC305" s="38"/>
      <c r="CD305" s="26"/>
      <c r="CE305" s="74">
        <f t="shared" si="74"/>
        <v>2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7</v>
      </c>
      <c r="AO306" s="11">
        <v>1</v>
      </c>
      <c r="AP306" s="11">
        <v>1</v>
      </c>
      <c r="AQ306" s="11">
        <v>1</v>
      </c>
      <c r="AR306" s="11">
        <v>0</v>
      </c>
      <c r="AS306" s="11">
        <v>1</v>
      </c>
      <c r="AT306" s="11">
        <v>0</v>
      </c>
      <c r="AU306" s="11"/>
      <c r="AV306" s="11"/>
      <c r="AW306" s="11"/>
      <c r="AX306" s="38"/>
      <c r="AY306" s="38"/>
      <c r="AZ306" s="46">
        <v>135</v>
      </c>
      <c r="BA306" s="6">
        <f t="shared" si="70"/>
        <v>11</v>
      </c>
      <c r="BB306" s="13">
        <f t="shared" si="71"/>
        <v>8.1481481481481488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1</v>
      </c>
      <c r="BU306" s="38">
        <v>1</v>
      </c>
      <c r="BV306" s="38">
        <v>0</v>
      </c>
      <c r="BW306" s="38">
        <v>0</v>
      </c>
      <c r="BX306" s="38">
        <v>0</v>
      </c>
      <c r="BY306" s="38"/>
      <c r="BZ306" s="38"/>
      <c r="CA306" s="38"/>
      <c r="CB306" s="38"/>
      <c r="CC306" s="38"/>
      <c r="CD306" s="26"/>
      <c r="CE306" s="74">
        <f t="shared" si="74"/>
        <v>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3</v>
      </c>
      <c r="M307" s="11">
        <v>0</v>
      </c>
      <c r="N307" s="11">
        <v>0</v>
      </c>
      <c r="O307" s="11">
        <v>0</v>
      </c>
      <c r="P307" s="11">
        <v>0</v>
      </c>
      <c r="Q307" s="11"/>
      <c r="R307" s="11"/>
      <c r="S307" s="11"/>
      <c r="T307" s="38"/>
      <c r="U307" s="38"/>
      <c r="V307" s="33">
        <v>78.790999999999997</v>
      </c>
      <c r="W307" s="6">
        <f t="shared" si="66"/>
        <v>4</v>
      </c>
      <c r="X307" s="13">
        <f t="shared" si="67"/>
        <v>5.0767219606300218</v>
      </c>
      <c r="Y307" s="11">
        <v>3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/>
      <c r="AG307" s="11"/>
      <c r="AH307" s="11"/>
      <c r="AI307" s="38"/>
      <c r="AJ307" s="38"/>
      <c r="AK307" s="28" t="s">
        <v>646</v>
      </c>
      <c r="AL307" s="8">
        <f t="shared" si="68"/>
        <v>3</v>
      </c>
      <c r="AM307" s="16">
        <f t="shared" si="69"/>
        <v>0</v>
      </c>
      <c r="AN307" s="11">
        <v>14</v>
      </c>
      <c r="AO307" s="11">
        <v>7</v>
      </c>
      <c r="AP307" s="11">
        <v>9</v>
      </c>
      <c r="AQ307" s="11">
        <v>3</v>
      </c>
      <c r="AR307" s="11">
        <v>0</v>
      </c>
      <c r="AS307" s="11">
        <v>5</v>
      </c>
      <c r="AT307" s="11">
        <v>0</v>
      </c>
      <c r="AU307" s="11"/>
      <c r="AV307" s="11"/>
      <c r="AW307" s="11"/>
      <c r="AX307" s="38"/>
      <c r="AY307" s="38"/>
      <c r="AZ307" s="46">
        <v>202</v>
      </c>
      <c r="BA307" s="6">
        <f t="shared" si="70"/>
        <v>38</v>
      </c>
      <c r="BB307" s="13">
        <f t="shared" si="71"/>
        <v>18.811881188118811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4</v>
      </c>
      <c r="BU307" s="38">
        <v>3</v>
      </c>
      <c r="BV307" s="38">
        <v>0</v>
      </c>
      <c r="BW307" s="38">
        <v>0</v>
      </c>
      <c r="BX307" s="38">
        <v>0</v>
      </c>
      <c r="BY307" s="38"/>
      <c r="BZ307" s="38"/>
      <c r="CA307" s="38"/>
      <c r="CB307" s="38"/>
      <c r="CC307" s="38"/>
      <c r="CD307" s="26"/>
      <c r="CE307" s="74">
        <f t="shared" si="74"/>
        <v>11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1</v>
      </c>
      <c r="AB308" s="11">
        <v>0</v>
      </c>
      <c r="AC308" s="11">
        <v>0</v>
      </c>
      <c r="AD308" s="11">
        <v>0</v>
      </c>
      <c r="AE308" s="11">
        <v>0</v>
      </c>
      <c r="AF308" s="11"/>
      <c r="AG308" s="11"/>
      <c r="AH308" s="11"/>
      <c r="AI308" s="38"/>
      <c r="AJ308" s="38"/>
      <c r="AK308" s="28">
        <v>197</v>
      </c>
      <c r="AL308" s="8">
        <f t="shared" si="68"/>
        <v>2</v>
      </c>
      <c r="AM308" s="16">
        <f t="shared" si="69"/>
        <v>1.015228426395939</v>
      </c>
      <c r="AN308" s="11">
        <v>11</v>
      </c>
      <c r="AO308" s="11">
        <v>8</v>
      </c>
      <c r="AP308" s="11">
        <v>8</v>
      </c>
      <c r="AQ308" s="11">
        <v>3</v>
      </c>
      <c r="AR308" s="11">
        <v>1</v>
      </c>
      <c r="AS308" s="11">
        <v>1</v>
      </c>
      <c r="AT308" s="11">
        <v>0</v>
      </c>
      <c r="AU308" s="11"/>
      <c r="AV308" s="11"/>
      <c r="AW308" s="11"/>
      <c r="AX308" s="38"/>
      <c r="AY308" s="38"/>
      <c r="AZ308" s="46">
        <v>200</v>
      </c>
      <c r="BA308" s="6">
        <f t="shared" si="70"/>
        <v>32</v>
      </c>
      <c r="BB308" s="13">
        <f t="shared" si="71"/>
        <v>16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5</v>
      </c>
      <c r="BU308" s="38">
        <v>3</v>
      </c>
      <c r="BV308" s="38">
        <v>1</v>
      </c>
      <c r="BW308" s="38">
        <v>1</v>
      </c>
      <c r="BX308" s="38">
        <v>0</v>
      </c>
      <c r="BY308" s="38"/>
      <c r="BZ308" s="38"/>
      <c r="CA308" s="38"/>
      <c r="CB308" s="38"/>
      <c r="CC308" s="38"/>
      <c r="CD308" s="26"/>
      <c r="CE308" s="74">
        <f t="shared" si="74"/>
        <v>28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4</v>
      </c>
      <c r="K309" s="11">
        <v>11</v>
      </c>
      <c r="L309" s="11">
        <v>4</v>
      </c>
      <c r="M309" s="11">
        <v>5</v>
      </c>
      <c r="N309" s="11">
        <v>5</v>
      </c>
      <c r="O309" s="11">
        <v>3</v>
      </c>
      <c r="P309" s="11">
        <v>4</v>
      </c>
      <c r="Q309" s="11"/>
      <c r="R309" s="11"/>
      <c r="S309" s="11"/>
      <c r="T309" s="38"/>
      <c r="U309" s="38"/>
      <c r="V309" s="33">
        <v>103.29300000000001</v>
      </c>
      <c r="W309" s="6">
        <f t="shared" si="66"/>
        <v>36</v>
      </c>
      <c r="X309" s="13">
        <f t="shared" si="67"/>
        <v>34.852313322296766</v>
      </c>
      <c r="Y309" s="11">
        <v>50</v>
      </c>
      <c r="Z309" s="11">
        <v>5</v>
      </c>
      <c r="AA309" s="11">
        <v>0</v>
      </c>
      <c r="AB309" s="11">
        <v>1</v>
      </c>
      <c r="AC309" s="11">
        <v>3</v>
      </c>
      <c r="AD309" s="11">
        <v>0</v>
      </c>
      <c r="AE309" s="11">
        <v>0</v>
      </c>
      <c r="AF309" s="11"/>
      <c r="AG309" s="11"/>
      <c r="AH309" s="11"/>
      <c r="AI309" s="38"/>
      <c r="AJ309" s="38"/>
      <c r="AK309" s="28">
        <v>192</v>
      </c>
      <c r="AL309" s="8">
        <f t="shared" si="68"/>
        <v>59</v>
      </c>
      <c r="AM309" s="16">
        <f t="shared" si="69"/>
        <v>30.729166666666668</v>
      </c>
      <c r="AN309" s="11">
        <v>44</v>
      </c>
      <c r="AO309" s="11">
        <v>27</v>
      </c>
      <c r="AP309" s="11">
        <v>15</v>
      </c>
      <c r="AQ309" s="11">
        <v>11</v>
      </c>
      <c r="AR309" s="11">
        <v>13</v>
      </c>
      <c r="AS309" s="11">
        <v>9</v>
      </c>
      <c r="AT309" s="11">
        <v>2</v>
      </c>
      <c r="AU309" s="11"/>
      <c r="AV309" s="11"/>
      <c r="AW309" s="11"/>
      <c r="AX309" s="38"/>
      <c r="AY309" s="38"/>
      <c r="AZ309" s="46">
        <v>265</v>
      </c>
      <c r="BA309" s="6">
        <f t="shared" si="70"/>
        <v>121</v>
      </c>
      <c r="BB309" s="13">
        <f t="shared" si="71"/>
        <v>45.660377358490564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20</v>
      </c>
      <c r="BU309" s="38">
        <v>6</v>
      </c>
      <c r="BV309" s="38">
        <v>4</v>
      </c>
      <c r="BW309" s="38">
        <v>4</v>
      </c>
      <c r="BX309" s="38">
        <v>0</v>
      </c>
      <c r="BY309" s="38"/>
      <c r="BZ309" s="38"/>
      <c r="CA309" s="38"/>
      <c r="CB309" s="38"/>
      <c r="CC309" s="38"/>
      <c r="CD309" s="26"/>
      <c r="CE309" s="74">
        <f t="shared" si="74"/>
        <v>110</v>
      </c>
      <c r="CF309" s="13">
        <f t="shared" si="75"/>
        <v>0</v>
      </c>
      <c r="CG309" s="11">
        <v>2</v>
      </c>
      <c r="CH309" s="11">
        <v>0</v>
      </c>
      <c r="CI309" s="11">
        <v>1</v>
      </c>
      <c r="CJ309" s="11">
        <v>0</v>
      </c>
      <c r="CK309" s="11">
        <v>3</v>
      </c>
      <c r="CL309" s="11">
        <v>0</v>
      </c>
      <c r="CM309" s="11">
        <v>1</v>
      </c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7</v>
      </c>
      <c r="CU309" s="13">
        <f t="shared" si="77"/>
        <v>4.3288169343318472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>
        <v>1</v>
      </c>
      <c r="AC310" s="11">
        <v>0</v>
      </c>
      <c r="AD310" s="11">
        <v>0</v>
      </c>
      <c r="AE310" s="11">
        <v>0</v>
      </c>
      <c r="AF310" s="11"/>
      <c r="AG310" s="11"/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5</v>
      </c>
      <c r="AO310" s="11">
        <v>3</v>
      </c>
      <c r="AP310" s="11">
        <v>3</v>
      </c>
      <c r="AQ310" s="11">
        <v>2</v>
      </c>
      <c r="AR310" s="11">
        <v>0</v>
      </c>
      <c r="AS310" s="11">
        <v>1</v>
      </c>
      <c r="AT310" s="11">
        <v>0</v>
      </c>
      <c r="AU310" s="11"/>
      <c r="AV310" s="11"/>
      <c r="AW310" s="11"/>
      <c r="AX310" s="38"/>
      <c r="AY310" s="38"/>
      <c r="AZ310" s="46">
        <v>108</v>
      </c>
      <c r="BA310" s="6">
        <f t="shared" si="70"/>
        <v>14</v>
      </c>
      <c r="BB310" s="13">
        <f t="shared" si="71"/>
        <v>12.962962962962962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2</v>
      </c>
      <c r="BU310" s="38">
        <v>4</v>
      </c>
      <c r="BV310" s="38">
        <v>0</v>
      </c>
      <c r="BW310" s="38">
        <v>11</v>
      </c>
      <c r="BX310" s="38">
        <v>0</v>
      </c>
      <c r="BY310" s="38"/>
      <c r="BZ310" s="38"/>
      <c r="CA310" s="38"/>
      <c r="CB310" s="38"/>
      <c r="CC310" s="38"/>
      <c r="CD310" s="26"/>
      <c r="CE310" s="74">
        <f t="shared" si="74"/>
        <v>22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4</v>
      </c>
      <c r="M311" s="11">
        <v>5</v>
      </c>
      <c r="N311" s="11">
        <v>3</v>
      </c>
      <c r="O311" s="11">
        <v>5</v>
      </c>
      <c r="P311" s="11">
        <v>0</v>
      </c>
      <c r="Q311" s="11"/>
      <c r="R311" s="11"/>
      <c r="S311" s="11"/>
      <c r="T311" s="38"/>
      <c r="U311" s="38"/>
      <c r="V311" s="33">
        <v>84.858000000000004</v>
      </c>
      <c r="W311" s="6">
        <f t="shared" si="66"/>
        <v>32</v>
      </c>
      <c r="X311" s="13">
        <f t="shared" si="67"/>
        <v>37.710056800773053</v>
      </c>
      <c r="Y311" s="11">
        <v>30</v>
      </c>
      <c r="Z311" s="11">
        <v>8</v>
      </c>
      <c r="AA311" s="11">
        <v>0</v>
      </c>
      <c r="AB311" s="11">
        <v>1</v>
      </c>
      <c r="AC311" s="11">
        <v>2</v>
      </c>
      <c r="AD311" s="11">
        <v>3</v>
      </c>
      <c r="AE311" s="11">
        <v>0</v>
      </c>
      <c r="AF311" s="11"/>
      <c r="AG311" s="11"/>
      <c r="AH311" s="11"/>
      <c r="AI311" s="38"/>
      <c r="AJ311" s="38"/>
      <c r="AK311" s="28">
        <v>153</v>
      </c>
      <c r="AL311" s="8">
        <f t="shared" si="68"/>
        <v>44</v>
      </c>
      <c r="AM311" s="16">
        <f t="shared" si="69"/>
        <v>28.75816993464052</v>
      </c>
      <c r="AN311" s="11">
        <v>36</v>
      </c>
      <c r="AO311" s="11">
        <v>14</v>
      </c>
      <c r="AP311" s="11">
        <v>15</v>
      </c>
      <c r="AQ311" s="11">
        <v>6</v>
      </c>
      <c r="AR311" s="11">
        <v>13</v>
      </c>
      <c r="AS311" s="11">
        <v>5</v>
      </c>
      <c r="AT311" s="11">
        <v>0</v>
      </c>
      <c r="AU311" s="11"/>
      <c r="AV311" s="11"/>
      <c r="AW311" s="11"/>
      <c r="AX311" s="38"/>
      <c r="AY311" s="38"/>
      <c r="AZ311" s="46">
        <v>217</v>
      </c>
      <c r="BA311" s="6">
        <f t="shared" si="70"/>
        <v>89</v>
      </c>
      <c r="BB311" s="13">
        <f t="shared" si="71"/>
        <v>41.013824884792626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30</v>
      </c>
      <c r="BU311" s="38">
        <v>11</v>
      </c>
      <c r="BV311" s="38">
        <v>7</v>
      </c>
      <c r="BW311" s="38">
        <v>6</v>
      </c>
      <c r="BX311" s="38">
        <v>0</v>
      </c>
      <c r="BY311" s="38"/>
      <c r="BZ311" s="38"/>
      <c r="CA311" s="38"/>
      <c r="CB311" s="38"/>
      <c r="CC311" s="38"/>
      <c r="CD311" s="26"/>
      <c r="CE311" s="74">
        <f t="shared" si="74"/>
        <v>92</v>
      </c>
      <c r="CF311" s="13">
        <f t="shared" si="75"/>
        <v>0</v>
      </c>
      <c r="CG311" s="11">
        <v>3</v>
      </c>
      <c r="CH311" s="11">
        <v>1</v>
      </c>
      <c r="CI311" s="11">
        <v>2</v>
      </c>
      <c r="CJ311" s="11">
        <v>2</v>
      </c>
      <c r="CK311" s="11">
        <v>0</v>
      </c>
      <c r="CL311" s="11">
        <v>2</v>
      </c>
      <c r="CM311" s="11">
        <v>0</v>
      </c>
      <c r="CN311" s="11"/>
      <c r="CO311" s="11"/>
      <c r="CP311" s="11"/>
      <c r="CQ311" s="38"/>
      <c r="CR311" s="38"/>
      <c r="CS311" s="26">
        <v>132.142</v>
      </c>
      <c r="CT311" s="6">
        <f t="shared" si="76"/>
        <v>10</v>
      </c>
      <c r="CU311" s="13">
        <f t="shared" si="77"/>
        <v>7.5676166548107338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1</v>
      </c>
      <c r="M312" s="11">
        <v>1</v>
      </c>
      <c r="N312" s="11">
        <v>3</v>
      </c>
      <c r="O312" s="11">
        <v>2</v>
      </c>
      <c r="P312" s="11">
        <v>0</v>
      </c>
      <c r="Q312" s="11"/>
      <c r="R312" s="11"/>
      <c r="S312" s="11"/>
      <c r="T312" s="38"/>
      <c r="U312" s="38"/>
      <c r="V312" s="33">
        <v>28.481999999999999</v>
      </c>
      <c r="W312" s="6">
        <f t="shared" si="66"/>
        <v>10</v>
      </c>
      <c r="X312" s="13">
        <f t="shared" si="67"/>
        <v>35.109893968120218</v>
      </c>
      <c r="Y312" s="11">
        <v>6</v>
      </c>
      <c r="Z312" s="11">
        <v>0</v>
      </c>
      <c r="AA312" s="11">
        <v>0</v>
      </c>
      <c r="AB312" s="11">
        <v>1</v>
      </c>
      <c r="AC312" s="11">
        <v>1</v>
      </c>
      <c r="AD312" s="11">
        <v>0</v>
      </c>
      <c r="AE312" s="11">
        <v>0</v>
      </c>
      <c r="AF312" s="11"/>
      <c r="AG312" s="11"/>
      <c r="AH312" s="11"/>
      <c r="AI312" s="38"/>
      <c r="AJ312" s="38"/>
      <c r="AK312" s="28" t="s">
        <v>646</v>
      </c>
      <c r="AL312" s="8">
        <f t="shared" si="68"/>
        <v>8</v>
      </c>
      <c r="AM312" s="16">
        <f t="shared" si="69"/>
        <v>0</v>
      </c>
      <c r="AN312" s="11">
        <v>2</v>
      </c>
      <c r="AO312" s="11">
        <v>1</v>
      </c>
      <c r="AP312" s="11">
        <v>3</v>
      </c>
      <c r="AQ312" s="11">
        <v>0</v>
      </c>
      <c r="AR312" s="11">
        <v>1</v>
      </c>
      <c r="AS312" s="11">
        <v>1</v>
      </c>
      <c r="AT312" s="11">
        <v>0</v>
      </c>
      <c r="AU312" s="11"/>
      <c r="AV312" s="11"/>
      <c r="AW312" s="11"/>
      <c r="AX312" s="38"/>
      <c r="AY312" s="38"/>
      <c r="AZ312" s="46">
        <v>73</v>
      </c>
      <c r="BA312" s="6">
        <f t="shared" si="70"/>
        <v>8</v>
      </c>
      <c r="BB312" s="13">
        <f t="shared" si="71"/>
        <v>10.95890410958904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4</v>
      </c>
      <c r="BU312" s="38">
        <v>3</v>
      </c>
      <c r="BV312" s="38">
        <v>2</v>
      </c>
      <c r="BW312" s="38">
        <v>1</v>
      </c>
      <c r="BX312" s="38">
        <v>0</v>
      </c>
      <c r="BY312" s="38"/>
      <c r="BZ312" s="38"/>
      <c r="CA312" s="38"/>
      <c r="CB312" s="38"/>
      <c r="CC312" s="38"/>
      <c r="CD312" s="26"/>
      <c r="CE312" s="74">
        <f t="shared" si="74"/>
        <v>10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>
        <v>0</v>
      </c>
      <c r="N313" s="11">
        <v>1</v>
      </c>
      <c r="O313" s="11">
        <v>0</v>
      </c>
      <c r="P313" s="11">
        <v>0</v>
      </c>
      <c r="Q313" s="11"/>
      <c r="R313" s="11"/>
      <c r="S313" s="11"/>
      <c r="T313" s="38"/>
      <c r="U313" s="38"/>
      <c r="V313" s="33">
        <v>31.319999999999993</v>
      </c>
      <c r="W313" s="6">
        <f t="shared" si="66"/>
        <v>5</v>
      </c>
      <c r="X313" s="13">
        <f t="shared" si="67"/>
        <v>15.964240102171139</v>
      </c>
      <c r="Y313" s="11">
        <v>3</v>
      </c>
      <c r="Z313" s="11">
        <v>0</v>
      </c>
      <c r="AA313" s="11">
        <v>0</v>
      </c>
      <c r="AB313" s="11">
        <v>1</v>
      </c>
      <c r="AC313" s="11">
        <v>0</v>
      </c>
      <c r="AD313" s="11">
        <v>1</v>
      </c>
      <c r="AE313" s="11">
        <v>0</v>
      </c>
      <c r="AF313" s="11"/>
      <c r="AG313" s="11"/>
      <c r="AH313" s="11"/>
      <c r="AI313" s="38"/>
      <c r="AJ313" s="38"/>
      <c r="AK313" s="28">
        <v>125</v>
      </c>
      <c r="AL313" s="8">
        <f t="shared" si="68"/>
        <v>5</v>
      </c>
      <c r="AM313" s="16">
        <f t="shared" si="69"/>
        <v>4</v>
      </c>
      <c r="AN313" s="11">
        <v>9</v>
      </c>
      <c r="AO313" s="11">
        <v>3</v>
      </c>
      <c r="AP313" s="11">
        <v>1</v>
      </c>
      <c r="AQ313" s="11">
        <v>3</v>
      </c>
      <c r="AR313" s="11">
        <v>1</v>
      </c>
      <c r="AS313" s="11">
        <v>2</v>
      </c>
      <c r="AT313" s="11">
        <v>0</v>
      </c>
      <c r="AU313" s="11"/>
      <c r="AV313" s="11"/>
      <c r="AW313" s="11"/>
      <c r="AX313" s="38"/>
      <c r="AY313" s="38"/>
      <c r="AZ313" s="46">
        <v>80</v>
      </c>
      <c r="BA313" s="6">
        <f t="shared" si="70"/>
        <v>19</v>
      </c>
      <c r="BB313" s="13">
        <f t="shared" si="71"/>
        <v>23.75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>
        <v>5</v>
      </c>
      <c r="BV313" s="38">
        <v>2</v>
      </c>
      <c r="BW313" s="38">
        <v>2</v>
      </c>
      <c r="BX313" s="38">
        <v>0</v>
      </c>
      <c r="BY313" s="38"/>
      <c r="BZ313" s="38"/>
      <c r="CA313" s="38"/>
      <c r="CB313" s="38"/>
      <c r="CC313" s="38"/>
      <c r="CD313" s="26"/>
      <c r="CE313" s="74">
        <f t="shared" si="74"/>
        <v>12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4</v>
      </c>
      <c r="K314" s="11">
        <v>1</v>
      </c>
      <c r="L314" s="11">
        <v>2</v>
      </c>
      <c r="M314" s="11">
        <v>0</v>
      </c>
      <c r="N314" s="11">
        <v>0</v>
      </c>
      <c r="O314" s="11">
        <v>1</v>
      </c>
      <c r="P314" s="11">
        <v>0</v>
      </c>
      <c r="Q314" s="11"/>
      <c r="R314" s="11"/>
      <c r="S314" s="11"/>
      <c r="T314" s="38"/>
      <c r="U314" s="38"/>
      <c r="V314" s="33">
        <v>44.436</v>
      </c>
      <c r="W314" s="6">
        <f t="shared" si="66"/>
        <v>8</v>
      </c>
      <c r="X314" s="13">
        <f t="shared" si="67"/>
        <v>18.003420649923484</v>
      </c>
      <c r="Y314" s="11">
        <v>7</v>
      </c>
      <c r="Z314" s="11">
        <v>5</v>
      </c>
      <c r="AA314" s="11">
        <v>3</v>
      </c>
      <c r="AB314" s="11">
        <v>0</v>
      </c>
      <c r="AC314" s="11">
        <v>0</v>
      </c>
      <c r="AD314" s="11">
        <v>0</v>
      </c>
      <c r="AE314" s="11">
        <v>0</v>
      </c>
      <c r="AF314" s="11"/>
      <c r="AG314" s="11"/>
      <c r="AH314" s="11"/>
      <c r="AI314" s="38"/>
      <c r="AJ314" s="38"/>
      <c r="AK314" s="28">
        <v>143</v>
      </c>
      <c r="AL314" s="8">
        <f t="shared" si="68"/>
        <v>15</v>
      </c>
      <c r="AM314" s="16">
        <f t="shared" si="69"/>
        <v>10.48951048951049</v>
      </c>
      <c r="AN314" s="11">
        <v>8</v>
      </c>
      <c r="AO314" s="11">
        <v>7</v>
      </c>
      <c r="AP314" s="11">
        <v>0</v>
      </c>
      <c r="AQ314" s="11">
        <v>1</v>
      </c>
      <c r="AR314" s="11">
        <v>1</v>
      </c>
      <c r="AS314" s="11">
        <v>1</v>
      </c>
      <c r="AT314" s="11">
        <v>0</v>
      </c>
      <c r="AU314" s="11"/>
      <c r="AV314" s="11"/>
      <c r="AW314" s="11"/>
      <c r="AX314" s="38"/>
      <c r="AY314" s="38"/>
      <c r="AZ314" s="46">
        <v>114</v>
      </c>
      <c r="BA314" s="6">
        <f t="shared" si="70"/>
        <v>18</v>
      </c>
      <c r="BB314" s="13">
        <f t="shared" si="71"/>
        <v>15.789473684210526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>
        <v>1</v>
      </c>
      <c r="BV314" s="38">
        <v>0</v>
      </c>
      <c r="BW314" s="38">
        <v>1</v>
      </c>
      <c r="BX314" s="38">
        <v>0</v>
      </c>
      <c r="BY314" s="38"/>
      <c r="BZ314" s="38"/>
      <c r="CA314" s="38"/>
      <c r="CB314" s="38"/>
      <c r="CC314" s="38"/>
      <c r="CD314" s="26"/>
      <c r="CE314" s="74">
        <f t="shared" si="74"/>
        <v>2</v>
      </c>
      <c r="CF314" s="13">
        <f t="shared" si="75"/>
        <v>0</v>
      </c>
      <c r="CG314" s="11">
        <v>1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1</v>
      </c>
      <c r="CU314" s="13">
        <f t="shared" si="77"/>
        <v>1.4375251566902423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3</v>
      </c>
      <c r="L315" s="11">
        <v>2</v>
      </c>
      <c r="M315" s="11">
        <v>0</v>
      </c>
      <c r="N315" s="11">
        <v>3</v>
      </c>
      <c r="O315" s="11">
        <v>2</v>
      </c>
      <c r="P315" s="11">
        <v>0</v>
      </c>
      <c r="Q315" s="11"/>
      <c r="R315" s="11"/>
      <c r="S315" s="11"/>
      <c r="T315" s="38"/>
      <c r="U315" s="38"/>
      <c r="V315" s="33">
        <v>28.481999999999999</v>
      </c>
      <c r="W315" s="6">
        <f t="shared" si="66"/>
        <v>14</v>
      </c>
      <c r="X315" s="13">
        <f t="shared" si="67"/>
        <v>49.153851555368306</v>
      </c>
      <c r="Y315" s="11">
        <v>21</v>
      </c>
      <c r="Z315" s="11">
        <v>5</v>
      </c>
      <c r="AA315" s="11">
        <v>7</v>
      </c>
      <c r="AB315" s="11">
        <v>3</v>
      </c>
      <c r="AC315" s="11">
        <v>6</v>
      </c>
      <c r="AD315" s="11">
        <v>1</v>
      </c>
      <c r="AE315" s="11">
        <v>0</v>
      </c>
      <c r="AF315" s="11"/>
      <c r="AG315" s="11"/>
      <c r="AH315" s="11"/>
      <c r="AI315" s="38"/>
      <c r="AJ315" s="38"/>
      <c r="AK315" s="28" t="s">
        <v>646</v>
      </c>
      <c r="AL315" s="8">
        <f t="shared" si="68"/>
        <v>43</v>
      </c>
      <c r="AM315" s="16">
        <f t="shared" si="69"/>
        <v>0</v>
      </c>
      <c r="AN315" s="11">
        <v>12</v>
      </c>
      <c r="AO315" s="11">
        <v>11</v>
      </c>
      <c r="AP315" s="11">
        <v>10</v>
      </c>
      <c r="AQ315" s="11">
        <v>6</v>
      </c>
      <c r="AR315" s="11">
        <v>7</v>
      </c>
      <c r="AS315" s="11">
        <v>3</v>
      </c>
      <c r="AT315" s="11">
        <v>0</v>
      </c>
      <c r="AU315" s="11"/>
      <c r="AV315" s="11"/>
      <c r="AW315" s="11"/>
      <c r="AX315" s="38"/>
      <c r="AY315" s="38"/>
      <c r="AZ315" s="46">
        <v>73</v>
      </c>
      <c r="BA315" s="6">
        <f t="shared" si="70"/>
        <v>49</v>
      </c>
      <c r="BB315" s="13">
        <f t="shared" si="71"/>
        <v>67.123287671232873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1</v>
      </c>
      <c r="BU315" s="38">
        <v>0</v>
      </c>
      <c r="BV315" s="38">
        <v>1</v>
      </c>
      <c r="BW315" s="38">
        <v>4</v>
      </c>
      <c r="BX315" s="38">
        <v>0</v>
      </c>
      <c r="BY315" s="38"/>
      <c r="BZ315" s="38"/>
      <c r="CA315" s="38"/>
      <c r="CB315" s="38"/>
      <c r="CC315" s="38"/>
      <c r="CD315" s="26"/>
      <c r="CE315" s="74">
        <f t="shared" si="74"/>
        <v>18</v>
      </c>
      <c r="CF315" s="13">
        <f t="shared" si="75"/>
        <v>0</v>
      </c>
      <c r="CG315" s="11">
        <v>1</v>
      </c>
      <c r="CH315" s="11">
        <v>0</v>
      </c>
      <c r="CI315" s="11">
        <v>1</v>
      </c>
      <c r="CJ315" s="11">
        <v>0</v>
      </c>
      <c r="CK315" s="11">
        <v>0</v>
      </c>
      <c r="CL315" s="11">
        <v>0</v>
      </c>
      <c r="CM315" s="11">
        <v>0</v>
      </c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2</v>
      </c>
      <c r="CU315" s="13">
        <f t="shared" si="77"/>
        <v>4.4925648052473157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>
        <v>0</v>
      </c>
      <c r="N316" s="11">
        <v>3</v>
      </c>
      <c r="O316" s="11">
        <v>2</v>
      </c>
      <c r="P316" s="11">
        <v>0</v>
      </c>
      <c r="Q316" s="11"/>
      <c r="R316" s="11"/>
      <c r="S316" s="11"/>
      <c r="T316" s="38"/>
      <c r="U316" s="38"/>
      <c r="V316" s="33">
        <v>34.745999999999995</v>
      </c>
      <c r="W316" s="6">
        <f t="shared" si="66"/>
        <v>8</v>
      </c>
      <c r="X316" s="13">
        <f t="shared" si="67"/>
        <v>23.024233005238017</v>
      </c>
      <c r="Y316" s="11">
        <v>5</v>
      </c>
      <c r="Z316" s="11">
        <v>2</v>
      </c>
      <c r="AA316" s="11">
        <v>1</v>
      </c>
      <c r="AB316" s="11">
        <v>0</v>
      </c>
      <c r="AC316" s="11">
        <v>1</v>
      </c>
      <c r="AD316" s="11">
        <v>0</v>
      </c>
      <c r="AE316" s="11">
        <v>0</v>
      </c>
      <c r="AF316" s="11"/>
      <c r="AG316" s="11"/>
      <c r="AH316" s="11"/>
      <c r="AI316" s="38"/>
      <c r="AJ316" s="38"/>
      <c r="AK316" s="28">
        <v>65</v>
      </c>
      <c r="AL316" s="8">
        <f t="shared" si="68"/>
        <v>9</v>
      </c>
      <c r="AM316" s="16">
        <f t="shared" si="69"/>
        <v>13.846153846153847</v>
      </c>
      <c r="AN316" s="11">
        <v>16</v>
      </c>
      <c r="AO316" s="11">
        <v>6</v>
      </c>
      <c r="AP316" s="11">
        <v>12</v>
      </c>
      <c r="AQ316" s="11">
        <v>1</v>
      </c>
      <c r="AR316" s="11">
        <v>4</v>
      </c>
      <c r="AS316" s="11">
        <v>6</v>
      </c>
      <c r="AT316" s="11">
        <v>0</v>
      </c>
      <c r="AU316" s="11"/>
      <c r="AV316" s="11"/>
      <c r="AW316" s="11"/>
      <c r="AX316" s="38"/>
      <c r="AY316" s="38"/>
      <c r="AZ316" s="46">
        <v>89</v>
      </c>
      <c r="BA316" s="6">
        <f t="shared" si="70"/>
        <v>45</v>
      </c>
      <c r="BB316" s="13">
        <f t="shared" si="71"/>
        <v>50.561797752808992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5</v>
      </c>
      <c r="BU316" s="38">
        <v>4</v>
      </c>
      <c r="BV316" s="38">
        <v>2</v>
      </c>
      <c r="BW316" s="38">
        <v>6</v>
      </c>
      <c r="BX316" s="38">
        <v>0</v>
      </c>
      <c r="BY316" s="38"/>
      <c r="BZ316" s="38"/>
      <c r="CA316" s="38"/>
      <c r="CB316" s="38"/>
      <c r="CC316" s="38"/>
      <c r="CD316" s="26"/>
      <c r="CE316" s="74">
        <f t="shared" si="74"/>
        <v>26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1</v>
      </c>
      <c r="CL316" s="11">
        <v>1</v>
      </c>
      <c r="CM316" s="11">
        <v>0</v>
      </c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2</v>
      </c>
      <c r="CU316" s="13">
        <f t="shared" si="77"/>
        <v>3.6863641390496547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1</v>
      </c>
      <c r="M317" s="11">
        <v>1</v>
      </c>
      <c r="N317" s="11">
        <v>0</v>
      </c>
      <c r="O317" s="11">
        <v>1</v>
      </c>
      <c r="P317" s="11">
        <v>0</v>
      </c>
      <c r="Q317" s="11"/>
      <c r="R317" s="11"/>
      <c r="S317" s="11"/>
      <c r="T317" s="38"/>
      <c r="U317" s="38"/>
      <c r="V317" s="33">
        <v>14.811999999999999</v>
      </c>
      <c r="W317" s="6">
        <f t="shared" si="66"/>
        <v>8</v>
      </c>
      <c r="X317" s="13">
        <f t="shared" si="67"/>
        <v>54.010261949770452</v>
      </c>
      <c r="Y317" s="11">
        <v>10</v>
      </c>
      <c r="Z317" s="11">
        <v>3</v>
      </c>
      <c r="AA317" s="11">
        <v>4</v>
      </c>
      <c r="AB317" s="11">
        <v>0</v>
      </c>
      <c r="AC317" s="11">
        <v>2</v>
      </c>
      <c r="AD317" s="11">
        <v>0</v>
      </c>
      <c r="AE317" s="11">
        <v>0</v>
      </c>
      <c r="AF317" s="11"/>
      <c r="AG317" s="11"/>
      <c r="AH317" s="11"/>
      <c r="AI317" s="38"/>
      <c r="AJ317" s="38"/>
      <c r="AK317" s="28">
        <v>45</v>
      </c>
      <c r="AL317" s="8">
        <f t="shared" si="68"/>
        <v>19</v>
      </c>
      <c r="AM317" s="16">
        <f t="shared" si="69"/>
        <v>42.222222222222221</v>
      </c>
      <c r="AN317" s="11">
        <v>14</v>
      </c>
      <c r="AO317" s="11">
        <v>3</v>
      </c>
      <c r="AP317" s="11">
        <v>6</v>
      </c>
      <c r="AQ317" s="11">
        <v>3</v>
      </c>
      <c r="AR317" s="11">
        <v>2</v>
      </c>
      <c r="AS317" s="11">
        <v>0</v>
      </c>
      <c r="AT317" s="11">
        <v>0</v>
      </c>
      <c r="AU317" s="11"/>
      <c r="AV317" s="11"/>
      <c r="AW317" s="11"/>
      <c r="AX317" s="38"/>
      <c r="AY317" s="38"/>
      <c r="AZ317" s="46">
        <v>38</v>
      </c>
      <c r="BA317" s="6">
        <f t="shared" si="70"/>
        <v>28</v>
      </c>
      <c r="BB317" s="13">
        <f t="shared" si="71"/>
        <v>73.68421052631578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2</v>
      </c>
      <c r="BT317" s="38">
        <v>1</v>
      </c>
      <c r="BU317" s="38">
        <v>0</v>
      </c>
      <c r="BV317" s="38">
        <v>3</v>
      </c>
      <c r="BW317" s="38">
        <v>1</v>
      </c>
      <c r="BX317" s="38">
        <v>0</v>
      </c>
      <c r="BY317" s="38"/>
      <c r="BZ317" s="38"/>
      <c r="CA317" s="38"/>
      <c r="CB317" s="38"/>
      <c r="CC317" s="38"/>
      <c r="CD317" s="26"/>
      <c r="CE317" s="74">
        <f t="shared" si="74"/>
        <v>7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2</v>
      </c>
      <c r="M318" s="11">
        <v>1</v>
      </c>
      <c r="N318" s="11">
        <v>3</v>
      </c>
      <c r="O318" s="11">
        <v>0</v>
      </c>
      <c r="P318" s="11">
        <v>0</v>
      </c>
      <c r="Q318" s="11"/>
      <c r="R318" s="11"/>
      <c r="S318" s="11"/>
      <c r="T318" s="38"/>
      <c r="U318" s="38"/>
      <c r="V318" s="33">
        <v>42.152000000000001</v>
      </c>
      <c r="W318" s="6">
        <f t="shared" si="66"/>
        <v>7</v>
      </c>
      <c r="X318" s="13">
        <f t="shared" si="67"/>
        <v>16.606566710950844</v>
      </c>
      <c r="Y318" s="11">
        <v>4</v>
      </c>
      <c r="Z318" s="11">
        <v>1</v>
      </c>
      <c r="AA318" s="11">
        <v>0</v>
      </c>
      <c r="AB318" s="11">
        <v>1</v>
      </c>
      <c r="AC318" s="11">
        <v>2</v>
      </c>
      <c r="AD318" s="11">
        <v>0</v>
      </c>
      <c r="AE318" s="11">
        <v>0</v>
      </c>
      <c r="AF318" s="11"/>
      <c r="AG318" s="11"/>
      <c r="AH318" s="11"/>
      <c r="AI318" s="38"/>
      <c r="AJ318" s="38"/>
      <c r="AK318" s="28">
        <v>153</v>
      </c>
      <c r="AL318" s="8">
        <f t="shared" si="68"/>
        <v>8</v>
      </c>
      <c r="AM318" s="16">
        <f t="shared" si="69"/>
        <v>5.2287581699346406</v>
      </c>
      <c r="AN318" s="11">
        <v>4</v>
      </c>
      <c r="AO318" s="11">
        <v>3</v>
      </c>
      <c r="AP318" s="11">
        <v>3</v>
      </c>
      <c r="AQ318" s="11">
        <v>2</v>
      </c>
      <c r="AR318" s="11">
        <v>0</v>
      </c>
      <c r="AS318" s="11">
        <v>1</v>
      </c>
      <c r="AT318" s="11">
        <v>0</v>
      </c>
      <c r="AU318" s="11"/>
      <c r="AV318" s="11"/>
      <c r="AW318" s="11"/>
      <c r="AX318" s="38"/>
      <c r="AY318" s="38"/>
      <c r="AZ318" s="46">
        <v>108</v>
      </c>
      <c r="BA318" s="6">
        <f t="shared" si="70"/>
        <v>13</v>
      </c>
      <c r="BB318" s="13">
        <f t="shared" si="71"/>
        <v>12.037037037037036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>
        <v>2</v>
      </c>
      <c r="BV318" s="38">
        <v>1</v>
      </c>
      <c r="BW318" s="38">
        <v>0</v>
      </c>
      <c r="BX318" s="38">
        <v>0</v>
      </c>
      <c r="BY318" s="38"/>
      <c r="BZ318" s="38"/>
      <c r="CA318" s="38"/>
      <c r="CB318" s="38"/>
      <c r="CC318" s="38"/>
      <c r="CD318" s="26"/>
      <c r="CE318" s="74">
        <f t="shared" si="74"/>
        <v>5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5</v>
      </c>
      <c r="Z319" s="11">
        <v>0</v>
      </c>
      <c r="AA319" s="11">
        <v>2</v>
      </c>
      <c r="AB319" s="11">
        <v>0</v>
      </c>
      <c r="AC319" s="11">
        <v>1</v>
      </c>
      <c r="AD319" s="11">
        <v>0</v>
      </c>
      <c r="AE319" s="11">
        <v>0</v>
      </c>
      <c r="AF319" s="11"/>
      <c r="AG319" s="11"/>
      <c r="AH319" s="11"/>
      <c r="AI319" s="38"/>
      <c r="AJ319" s="38"/>
      <c r="AK319" s="28">
        <v>125</v>
      </c>
      <c r="AL319" s="8">
        <f t="shared" si="68"/>
        <v>8</v>
      </c>
      <c r="AM319" s="16">
        <f t="shared" si="69"/>
        <v>6.4</v>
      </c>
      <c r="AN319" s="11">
        <v>4</v>
      </c>
      <c r="AO319" s="11">
        <v>1</v>
      </c>
      <c r="AP319" s="11">
        <v>0</v>
      </c>
      <c r="AQ319" s="11">
        <v>1</v>
      </c>
      <c r="AR319" s="11">
        <v>0</v>
      </c>
      <c r="AS319" s="11">
        <v>0</v>
      </c>
      <c r="AT319" s="11">
        <v>0</v>
      </c>
      <c r="AU319" s="11"/>
      <c r="AV319" s="11"/>
      <c r="AW319" s="11"/>
      <c r="AX319" s="38"/>
      <c r="AY319" s="38"/>
      <c r="AZ319" s="46">
        <v>26</v>
      </c>
      <c r="BA319" s="6">
        <f t="shared" si="70"/>
        <v>6</v>
      </c>
      <c r="BB319" s="13">
        <f t="shared" si="71"/>
        <v>23.076923076923077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3</v>
      </c>
      <c r="BU319" s="38">
        <v>1</v>
      </c>
      <c r="BV319" s="38">
        <v>0</v>
      </c>
      <c r="BW319" s="38">
        <v>0</v>
      </c>
      <c r="BX319" s="38">
        <v>0</v>
      </c>
      <c r="BY319" s="38"/>
      <c r="BZ319" s="38"/>
      <c r="CA319" s="38"/>
      <c r="CB319" s="38"/>
      <c r="CC319" s="38"/>
      <c r="CD319" s="26"/>
      <c r="CE319" s="74">
        <f t="shared" si="74"/>
        <v>4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0</v>
      </c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6</v>
      </c>
      <c r="K320" s="11">
        <v>10</v>
      </c>
      <c r="L320" s="11">
        <v>6</v>
      </c>
      <c r="M320" s="11">
        <v>2</v>
      </c>
      <c r="N320" s="11">
        <v>3</v>
      </c>
      <c r="O320" s="11">
        <v>0</v>
      </c>
      <c r="P320" s="11">
        <v>0</v>
      </c>
      <c r="Q320" s="11"/>
      <c r="R320" s="11"/>
      <c r="S320" s="11"/>
      <c r="T320" s="38"/>
      <c r="U320" s="38"/>
      <c r="V320" s="33">
        <v>24.376000000000001</v>
      </c>
      <c r="W320" s="6">
        <f t="shared" si="66"/>
        <v>27</v>
      </c>
      <c r="X320" s="13">
        <f t="shared" si="67"/>
        <v>110.76468657696094</v>
      </c>
      <c r="Y320" s="11">
        <v>24</v>
      </c>
      <c r="Z320" s="11">
        <v>2</v>
      </c>
      <c r="AA320" s="11">
        <v>5</v>
      </c>
      <c r="AB320" s="11">
        <v>0</v>
      </c>
      <c r="AC320" s="11">
        <v>0</v>
      </c>
      <c r="AD320" s="11">
        <v>1</v>
      </c>
      <c r="AE320" s="11">
        <v>0</v>
      </c>
      <c r="AF320" s="11"/>
      <c r="AG320" s="11"/>
      <c r="AH320" s="11"/>
      <c r="AI320" s="38"/>
      <c r="AJ320" s="38"/>
      <c r="AK320" s="28" t="s">
        <v>646</v>
      </c>
      <c r="AL320" s="8">
        <f t="shared" si="68"/>
        <v>32</v>
      </c>
      <c r="AM320" s="16">
        <f t="shared" si="69"/>
        <v>0</v>
      </c>
      <c r="AN320" s="11">
        <v>34</v>
      </c>
      <c r="AO320" s="11">
        <v>18</v>
      </c>
      <c r="AP320" s="11">
        <v>5</v>
      </c>
      <c r="AQ320" s="11">
        <v>3</v>
      </c>
      <c r="AR320" s="11">
        <v>8</v>
      </c>
      <c r="AS320" s="11">
        <v>3</v>
      </c>
      <c r="AT320" s="11">
        <v>1</v>
      </c>
      <c r="AU320" s="11"/>
      <c r="AV320" s="11"/>
      <c r="AW320" s="11"/>
      <c r="AX320" s="38"/>
      <c r="AY320" s="38"/>
      <c r="AZ320" s="46">
        <v>118</v>
      </c>
      <c r="BA320" s="6">
        <f t="shared" si="70"/>
        <v>72</v>
      </c>
      <c r="BB320" s="13">
        <f t="shared" si="71"/>
        <v>61.016949152542374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4</v>
      </c>
      <c r="BT320" s="38">
        <v>11</v>
      </c>
      <c r="BU320" s="38">
        <v>5</v>
      </c>
      <c r="BV320" s="38">
        <v>6</v>
      </c>
      <c r="BW320" s="38">
        <v>3</v>
      </c>
      <c r="BX320" s="38">
        <v>1</v>
      </c>
      <c r="BY320" s="38"/>
      <c r="BZ320" s="38"/>
      <c r="CA320" s="38"/>
      <c r="CB320" s="38"/>
      <c r="CC320" s="38"/>
      <c r="CD320" s="26"/>
      <c r="CE320" s="74">
        <f t="shared" si="74"/>
        <v>42</v>
      </c>
      <c r="CF320" s="13">
        <f t="shared" si="75"/>
        <v>0</v>
      </c>
      <c r="CG320" s="11">
        <v>1</v>
      </c>
      <c r="CH320" s="11">
        <v>2</v>
      </c>
      <c r="CI320" s="11">
        <v>3</v>
      </c>
      <c r="CJ320" s="11">
        <v>1</v>
      </c>
      <c r="CK320" s="11">
        <v>2</v>
      </c>
      <c r="CL320" s="11">
        <v>0</v>
      </c>
      <c r="CM320" s="11">
        <v>0</v>
      </c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9</v>
      </c>
      <c r="CU320" s="13">
        <f t="shared" si="77"/>
        <v>12.522958757722492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1</v>
      </c>
      <c r="M321" s="11">
        <v>0</v>
      </c>
      <c r="N321" s="11">
        <v>0</v>
      </c>
      <c r="O321" s="11">
        <v>0</v>
      </c>
      <c r="P321" s="11">
        <v>0</v>
      </c>
      <c r="Q321" s="11"/>
      <c r="R321" s="11"/>
      <c r="S321" s="11"/>
      <c r="T321" s="38"/>
      <c r="U321" s="38"/>
      <c r="V321" s="33">
        <v>3.8780000000000001</v>
      </c>
      <c r="W321" s="6">
        <f t="shared" si="66"/>
        <v>1</v>
      </c>
      <c r="X321" s="13">
        <f t="shared" si="67"/>
        <v>25.786487880350695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2</v>
      </c>
      <c r="AS321" s="11">
        <v>0</v>
      </c>
      <c r="AT321" s="11">
        <v>0</v>
      </c>
      <c r="AU321" s="11"/>
      <c r="AV321" s="11"/>
      <c r="AW321" s="11"/>
      <c r="AX321" s="38"/>
      <c r="AY321" s="38"/>
      <c r="AZ321" s="46">
        <v>19</v>
      </c>
      <c r="BA321" s="6">
        <f t="shared" si="70"/>
        <v>2</v>
      </c>
      <c r="BB321" s="13">
        <f t="shared" si="71"/>
        <v>10.526315789473683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>
        <v>2</v>
      </c>
      <c r="BV321" s="38">
        <v>1</v>
      </c>
      <c r="BW321" s="38">
        <v>0</v>
      </c>
      <c r="BX321" s="38">
        <v>0</v>
      </c>
      <c r="BY321" s="38"/>
      <c r="BZ321" s="38"/>
      <c r="CA321" s="38"/>
      <c r="CB321" s="38"/>
      <c r="CC321" s="38"/>
      <c r="CD321" s="26"/>
      <c r="CE321" s="74">
        <f t="shared" si="74"/>
        <v>3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>
        <v>0</v>
      </c>
      <c r="CK321" s="11">
        <v>0</v>
      </c>
      <c r="CL321" s="11">
        <v>0</v>
      </c>
      <c r="CM321" s="11">
        <v>0</v>
      </c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1</v>
      </c>
      <c r="M322" s="11">
        <v>1</v>
      </c>
      <c r="N322" s="11">
        <v>1</v>
      </c>
      <c r="O322" s="11">
        <v>0</v>
      </c>
      <c r="P322" s="11">
        <v>0</v>
      </c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6</v>
      </c>
      <c r="X322" s="13">
        <f t="shared" ref="X322:X351" si="79">IFERROR(W322/V322,0)*100</f>
        <v>108.30324909747293</v>
      </c>
      <c r="Y322" s="11">
        <v>10</v>
      </c>
      <c r="Z322" s="11">
        <v>2</v>
      </c>
      <c r="AA322" s="11">
        <v>2</v>
      </c>
      <c r="AB322" s="11">
        <v>1</v>
      </c>
      <c r="AC322" s="11">
        <v>2</v>
      </c>
      <c r="AD322" s="11">
        <v>0</v>
      </c>
      <c r="AE322" s="11">
        <v>0</v>
      </c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17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3</v>
      </c>
      <c r="AQ322" s="11">
        <v>1</v>
      </c>
      <c r="AR322" s="11">
        <v>0</v>
      </c>
      <c r="AS322" s="11">
        <v>0</v>
      </c>
      <c r="AT322" s="11">
        <v>0</v>
      </c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8</v>
      </c>
      <c r="BB322" s="13">
        <f t="shared" ref="BB322:BB351" si="83">IFERROR(BA322/AZ322,0)*100</f>
        <v>30.76923076923077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2</v>
      </c>
      <c r="BU322" s="38">
        <v>1</v>
      </c>
      <c r="BV322" s="38">
        <v>0</v>
      </c>
      <c r="BW322" s="38">
        <v>0</v>
      </c>
      <c r="BX322" s="38">
        <v>0</v>
      </c>
      <c r="BY322" s="38"/>
      <c r="BZ322" s="38"/>
      <c r="CA322" s="38"/>
      <c r="CB322" s="38"/>
      <c r="CC322" s="38"/>
      <c r="CD322" s="26"/>
      <c r="CE322" s="74">
        <f t="shared" ref="CE322:CE351" si="86">SUM(BR322:CC322)</f>
        <v>7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5</v>
      </c>
      <c r="AO323" s="11">
        <v>2</v>
      </c>
      <c r="AP323" s="11">
        <v>0</v>
      </c>
      <c r="AQ323" s="11">
        <v>0</v>
      </c>
      <c r="AR323" s="11">
        <v>1</v>
      </c>
      <c r="AS323" s="11">
        <v>0</v>
      </c>
      <c r="AT323" s="11">
        <v>0</v>
      </c>
      <c r="AU323" s="11"/>
      <c r="AV323" s="11"/>
      <c r="AW323" s="11"/>
      <c r="AX323" s="38"/>
      <c r="AY323" s="38"/>
      <c r="AZ323" s="46">
        <v>57</v>
      </c>
      <c r="BA323" s="6">
        <f t="shared" si="82"/>
        <v>8</v>
      </c>
      <c r="BB323" s="13">
        <f t="shared" si="83"/>
        <v>14.035087719298245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>
        <v>0</v>
      </c>
      <c r="BV323" s="38">
        <v>0</v>
      </c>
      <c r="BW323" s="38">
        <v>0</v>
      </c>
      <c r="BX323" s="38">
        <v>0</v>
      </c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1</v>
      </c>
      <c r="AO324" s="11">
        <v>1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/>
      <c r="AV324" s="11"/>
      <c r="AW324" s="11"/>
      <c r="AX324" s="38"/>
      <c r="AY324" s="38"/>
      <c r="AZ324" s="46">
        <v>22</v>
      </c>
      <c r="BA324" s="6">
        <f t="shared" si="82"/>
        <v>2</v>
      </c>
      <c r="BB324" s="13">
        <f t="shared" si="83"/>
        <v>9.0909090909090917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>
        <v>1</v>
      </c>
      <c r="BV324" s="38">
        <v>0</v>
      </c>
      <c r="BW324" s="38">
        <v>0</v>
      </c>
      <c r="BX324" s="38">
        <v>0</v>
      </c>
      <c r="BY324" s="38"/>
      <c r="BZ324" s="38"/>
      <c r="CA324" s="38"/>
      <c r="CB324" s="38"/>
      <c r="CC324" s="38"/>
      <c r="CD324" s="26"/>
      <c r="CE324" s="74">
        <f t="shared" si="86"/>
        <v>1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2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1">
        <v>0</v>
      </c>
      <c r="AU325" s="11"/>
      <c r="AV325" s="11"/>
      <c r="AW325" s="11"/>
      <c r="AX325" s="38"/>
      <c r="AY325" s="38"/>
      <c r="AZ325" s="46">
        <v>35</v>
      </c>
      <c r="BA325" s="6">
        <f t="shared" si="82"/>
        <v>2</v>
      </c>
      <c r="BB325" s="13">
        <f t="shared" si="83"/>
        <v>5.7142857142857144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1</v>
      </c>
      <c r="BU325" s="38">
        <v>1</v>
      </c>
      <c r="BV325" s="38">
        <v>0</v>
      </c>
      <c r="BW325" s="38">
        <v>0</v>
      </c>
      <c r="BX325" s="38">
        <v>0</v>
      </c>
      <c r="BY325" s="38"/>
      <c r="BZ325" s="38"/>
      <c r="CA325" s="38"/>
      <c r="CB325" s="38"/>
      <c r="CC325" s="38"/>
      <c r="CD325" s="26"/>
      <c r="CE325" s="74">
        <f t="shared" si="86"/>
        <v>2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>
        <v>0</v>
      </c>
      <c r="CK325" s="11">
        <v>0</v>
      </c>
      <c r="CL325" s="11">
        <v>0</v>
      </c>
      <c r="CM325" s="11">
        <v>0</v>
      </c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1</v>
      </c>
      <c r="AQ327" s="11">
        <v>0</v>
      </c>
      <c r="AR327" s="11">
        <v>0</v>
      </c>
      <c r="AS327" s="11">
        <v>0</v>
      </c>
      <c r="AT327" s="11">
        <v>0</v>
      </c>
      <c r="AU327" s="11"/>
      <c r="AV327" s="11"/>
      <c r="AW327" s="11"/>
      <c r="AX327" s="38"/>
      <c r="AY327" s="38"/>
      <c r="AZ327" s="46">
        <v>35</v>
      </c>
      <c r="BA327" s="6">
        <f t="shared" si="82"/>
        <v>2</v>
      </c>
      <c r="BB327" s="13">
        <f t="shared" si="83"/>
        <v>5.7142857142857144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1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/>
      <c r="AV328" s="11"/>
      <c r="AW328" s="11"/>
      <c r="AX328" s="38"/>
      <c r="AY328" s="38"/>
      <c r="AZ328" s="46">
        <v>28</v>
      </c>
      <c r="BA328" s="6">
        <f t="shared" si="82"/>
        <v>1</v>
      </c>
      <c r="BB328" s="13">
        <f t="shared" si="83"/>
        <v>3.5714285714285712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>
        <v>0</v>
      </c>
      <c r="BV328" s="38">
        <v>0</v>
      </c>
      <c r="BW328" s="38">
        <v>0</v>
      </c>
      <c r="BX328" s="38">
        <v>0</v>
      </c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1</v>
      </c>
      <c r="Z329" s="11">
        <v>0</v>
      </c>
      <c r="AA329" s="11">
        <v>1</v>
      </c>
      <c r="AB329" s="11">
        <v>4</v>
      </c>
      <c r="AC329" s="11">
        <v>0</v>
      </c>
      <c r="AD329" s="11">
        <v>0</v>
      </c>
      <c r="AE329" s="11">
        <v>0</v>
      </c>
      <c r="AF329" s="11"/>
      <c r="AG329" s="11"/>
      <c r="AH329" s="11"/>
      <c r="AI329" s="38"/>
      <c r="AJ329" s="38"/>
      <c r="AK329" s="28" t="s">
        <v>646</v>
      </c>
      <c r="AL329" s="8">
        <f t="shared" si="80"/>
        <v>6</v>
      </c>
      <c r="AM329" s="16">
        <f t="shared" si="81"/>
        <v>0</v>
      </c>
      <c r="AN329" s="11">
        <v>1</v>
      </c>
      <c r="AO329" s="11">
        <v>1</v>
      </c>
      <c r="AP329" s="11">
        <v>0</v>
      </c>
      <c r="AQ329" s="11">
        <v>1</v>
      </c>
      <c r="AR329" s="11">
        <v>0</v>
      </c>
      <c r="AS329" s="11">
        <v>0</v>
      </c>
      <c r="AT329" s="11">
        <v>0</v>
      </c>
      <c r="AU329" s="11"/>
      <c r="AV329" s="11"/>
      <c r="AW329" s="11"/>
      <c r="AX329" s="38"/>
      <c r="AY329" s="38"/>
      <c r="AZ329" s="46">
        <v>26</v>
      </c>
      <c r="BA329" s="6">
        <f t="shared" si="82"/>
        <v>3</v>
      </c>
      <c r="BB329" s="13">
        <f t="shared" si="83"/>
        <v>11.538461538461538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>
        <v>1</v>
      </c>
      <c r="BV329" s="38">
        <v>0</v>
      </c>
      <c r="BW329" s="38">
        <v>2</v>
      </c>
      <c r="BX329" s="38">
        <v>0</v>
      </c>
      <c r="BY329" s="38"/>
      <c r="BZ329" s="38"/>
      <c r="CA329" s="38"/>
      <c r="CB329" s="38"/>
      <c r="CC329" s="38"/>
      <c r="CD329" s="26"/>
      <c r="CE329" s="74">
        <f t="shared" si="86"/>
        <v>5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1</v>
      </c>
      <c r="AQ330" s="11">
        <v>1</v>
      </c>
      <c r="AR330" s="11">
        <v>0</v>
      </c>
      <c r="AS330" s="11">
        <v>0</v>
      </c>
      <c r="AT330" s="11">
        <v>0</v>
      </c>
      <c r="AU330" s="11"/>
      <c r="AV330" s="11"/>
      <c r="AW330" s="11"/>
      <c r="AX330" s="38"/>
      <c r="AY330" s="38"/>
      <c r="AZ330" s="46">
        <v>47</v>
      </c>
      <c r="BA330" s="6">
        <f t="shared" si="82"/>
        <v>3</v>
      </c>
      <c r="BB330" s="13">
        <f t="shared" si="83"/>
        <v>6.3829787234042552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7</v>
      </c>
      <c r="BU330" s="38">
        <v>0</v>
      </c>
      <c r="BV330" s="38">
        <v>0</v>
      </c>
      <c r="BW330" s="38">
        <v>0</v>
      </c>
      <c r="BX330" s="38">
        <v>0</v>
      </c>
      <c r="BY330" s="38"/>
      <c r="BZ330" s="38"/>
      <c r="CA330" s="38"/>
      <c r="CB330" s="38"/>
      <c r="CC330" s="38"/>
      <c r="CD330" s="26"/>
      <c r="CE330" s="74">
        <f t="shared" si="86"/>
        <v>7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1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/>
      <c r="R331" s="11"/>
      <c r="S331" s="11"/>
      <c r="T331" s="38"/>
      <c r="U331" s="38"/>
      <c r="V331" s="33">
        <v>24.93</v>
      </c>
      <c r="W331" s="6">
        <f t="shared" si="78"/>
        <v>2</v>
      </c>
      <c r="X331" s="13">
        <f t="shared" si="79"/>
        <v>8.022462896109106</v>
      </c>
      <c r="Y331" s="11">
        <v>2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/>
      <c r="AG331" s="11"/>
      <c r="AH331" s="11"/>
      <c r="AI331" s="38"/>
      <c r="AJ331" s="38"/>
      <c r="AK331" s="28">
        <v>83</v>
      </c>
      <c r="AL331" s="8">
        <f t="shared" si="80"/>
        <v>2</v>
      </c>
      <c r="AM331" s="16">
        <f t="shared" si="81"/>
        <v>2.4096385542168677</v>
      </c>
      <c r="AN331" s="11">
        <v>4</v>
      </c>
      <c r="AO331" s="11">
        <v>1</v>
      </c>
      <c r="AP331" s="11">
        <v>0</v>
      </c>
      <c r="AQ331" s="11">
        <v>0</v>
      </c>
      <c r="AR331" s="11">
        <v>0</v>
      </c>
      <c r="AS331" s="11">
        <v>1</v>
      </c>
      <c r="AT331" s="11">
        <v>0</v>
      </c>
      <c r="AU331" s="11"/>
      <c r="AV331" s="11"/>
      <c r="AW331" s="11"/>
      <c r="AX331" s="38"/>
      <c r="AY331" s="38"/>
      <c r="AZ331" s="46">
        <v>121</v>
      </c>
      <c r="BA331" s="6">
        <f t="shared" si="82"/>
        <v>6</v>
      </c>
      <c r="BB331" s="13">
        <f t="shared" si="83"/>
        <v>4.9586776859504136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6</v>
      </c>
      <c r="BU331" s="38">
        <v>0</v>
      </c>
      <c r="BV331" s="38">
        <v>0</v>
      </c>
      <c r="BW331" s="38">
        <v>0</v>
      </c>
      <c r="BX331" s="38">
        <v>0</v>
      </c>
      <c r="BY331" s="38"/>
      <c r="BZ331" s="38"/>
      <c r="CA331" s="38"/>
      <c r="CB331" s="38"/>
      <c r="CC331" s="38"/>
      <c r="CD331" s="26"/>
      <c r="CE331" s="74">
        <f t="shared" si="86"/>
        <v>12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>
        <v>0</v>
      </c>
      <c r="AR332" s="11">
        <v>0</v>
      </c>
      <c r="AS332" s="11">
        <v>1</v>
      </c>
      <c r="AT332" s="11">
        <v>0</v>
      </c>
      <c r="AU332" s="11"/>
      <c r="AV332" s="11"/>
      <c r="AW332" s="11"/>
      <c r="AX332" s="38"/>
      <c r="AY332" s="38"/>
      <c r="AZ332" s="46">
        <v>80</v>
      </c>
      <c r="BA332" s="6">
        <f t="shared" si="82"/>
        <v>2</v>
      </c>
      <c r="BB332" s="13">
        <f t="shared" si="83"/>
        <v>2.5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>
        <v>2</v>
      </c>
      <c r="BV332" s="38">
        <v>0</v>
      </c>
      <c r="BW332" s="38">
        <v>0</v>
      </c>
      <c r="BX332" s="38">
        <v>0</v>
      </c>
      <c r="BY332" s="38"/>
      <c r="BZ332" s="38"/>
      <c r="CA332" s="38"/>
      <c r="CB332" s="38"/>
      <c r="CC332" s="38"/>
      <c r="CD332" s="26"/>
      <c r="CE332" s="74">
        <f t="shared" si="86"/>
        <v>2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2</v>
      </c>
      <c r="K333" s="11">
        <v>0</v>
      </c>
      <c r="L333" s="11">
        <v>0</v>
      </c>
      <c r="M333" s="11">
        <v>0</v>
      </c>
      <c r="N333" s="11">
        <v>1</v>
      </c>
      <c r="O333" s="11">
        <v>0</v>
      </c>
      <c r="P333" s="11">
        <v>0</v>
      </c>
      <c r="Q333" s="11"/>
      <c r="R333" s="11"/>
      <c r="S333" s="11"/>
      <c r="T333" s="38"/>
      <c r="U333" s="38"/>
      <c r="V333" s="33">
        <v>9.9719999999999995</v>
      </c>
      <c r="W333" s="6">
        <f t="shared" si="78"/>
        <v>3</v>
      </c>
      <c r="X333" s="13">
        <f t="shared" si="79"/>
        <v>30.084235860409148</v>
      </c>
      <c r="Y333" s="11">
        <v>11</v>
      </c>
      <c r="Z333" s="11">
        <v>2</v>
      </c>
      <c r="AA333" s="11">
        <v>4</v>
      </c>
      <c r="AB333" s="11">
        <v>1</v>
      </c>
      <c r="AC333" s="11">
        <v>1</v>
      </c>
      <c r="AD333" s="11">
        <v>0</v>
      </c>
      <c r="AE333" s="11">
        <v>0</v>
      </c>
      <c r="AF333" s="11"/>
      <c r="AG333" s="11"/>
      <c r="AH333" s="11"/>
      <c r="AI333" s="38"/>
      <c r="AJ333" s="38"/>
      <c r="AK333" s="28">
        <v>80</v>
      </c>
      <c r="AL333" s="8">
        <f t="shared" si="80"/>
        <v>19</v>
      </c>
      <c r="AM333" s="16">
        <f t="shared" si="81"/>
        <v>23.75</v>
      </c>
      <c r="AN333" s="11">
        <v>2</v>
      </c>
      <c r="AO333" s="11">
        <v>1</v>
      </c>
      <c r="AP333" s="11">
        <v>3</v>
      </c>
      <c r="AQ333" s="11">
        <v>0</v>
      </c>
      <c r="AR333" s="11">
        <v>0</v>
      </c>
      <c r="AS333" s="11">
        <v>0</v>
      </c>
      <c r="AT333" s="11">
        <v>0</v>
      </c>
      <c r="AU333" s="11"/>
      <c r="AV333" s="11"/>
      <c r="AW333" s="11"/>
      <c r="AX333" s="38"/>
      <c r="AY333" s="38"/>
      <c r="AZ333" s="46">
        <v>48</v>
      </c>
      <c r="BA333" s="6">
        <f t="shared" si="82"/>
        <v>6</v>
      </c>
      <c r="BB333" s="13">
        <f t="shared" si="83"/>
        <v>12.5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4</v>
      </c>
      <c r="BU333" s="38">
        <v>4</v>
      </c>
      <c r="BV333" s="38">
        <v>3</v>
      </c>
      <c r="BW333" s="38">
        <v>0</v>
      </c>
      <c r="BX333" s="38">
        <v>0</v>
      </c>
      <c r="BY333" s="38"/>
      <c r="BZ333" s="38"/>
      <c r="CA333" s="38"/>
      <c r="CB333" s="38"/>
      <c r="CC333" s="38"/>
      <c r="CD333" s="26"/>
      <c r="CE333" s="74">
        <f t="shared" si="86"/>
        <v>19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1</v>
      </c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1</v>
      </c>
      <c r="CU333" s="13">
        <f t="shared" si="89"/>
        <v>3.4237195288961928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/>
      <c r="R334" s="11"/>
      <c r="S334" s="11"/>
      <c r="T334" s="38"/>
      <c r="U334" s="38"/>
      <c r="V334" s="33">
        <v>32.658999999999999</v>
      </c>
      <c r="W334" s="6">
        <f t="shared" si="78"/>
        <v>1</v>
      </c>
      <c r="X334" s="13">
        <f t="shared" si="79"/>
        <v>3.061943109097033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1</v>
      </c>
      <c r="AE334" s="11">
        <v>0</v>
      </c>
      <c r="AF334" s="11"/>
      <c r="AG334" s="11"/>
      <c r="AH334" s="11"/>
      <c r="AI334" s="38"/>
      <c r="AJ334" s="38"/>
      <c r="AK334" s="28">
        <v>130</v>
      </c>
      <c r="AL334" s="8">
        <f t="shared" si="80"/>
        <v>1</v>
      </c>
      <c r="AM334" s="16">
        <f t="shared" si="81"/>
        <v>0.76923076923076927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>
        <v>0</v>
      </c>
      <c r="BV334" s="38">
        <v>1</v>
      </c>
      <c r="BW334" s="38">
        <v>0</v>
      </c>
      <c r="BX334" s="38">
        <v>0</v>
      </c>
      <c r="BY334" s="38"/>
      <c r="BZ334" s="38"/>
      <c r="CA334" s="38"/>
      <c r="CB334" s="38"/>
      <c r="CC334" s="38"/>
      <c r="CD334" s="26"/>
      <c r="CE334" s="74">
        <f t="shared" si="86"/>
        <v>1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1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/>
      <c r="AG335" s="11"/>
      <c r="AH335" s="11"/>
      <c r="AI335" s="38"/>
      <c r="AJ335" s="38"/>
      <c r="AK335" s="28" t="s">
        <v>646</v>
      </c>
      <c r="AL335" s="8">
        <f t="shared" si="80"/>
        <v>1</v>
      </c>
      <c r="AM335" s="16">
        <f t="shared" si="81"/>
        <v>0</v>
      </c>
      <c r="AN335" s="11">
        <v>1</v>
      </c>
      <c r="AO335" s="11">
        <v>0</v>
      </c>
      <c r="AP335" s="11">
        <v>0</v>
      </c>
      <c r="AQ335" s="11">
        <v>0</v>
      </c>
      <c r="AR335" s="11">
        <v>4</v>
      </c>
      <c r="AS335" s="11">
        <v>0</v>
      </c>
      <c r="AT335" s="11">
        <v>0</v>
      </c>
      <c r="AU335" s="11"/>
      <c r="AV335" s="11"/>
      <c r="AW335" s="11"/>
      <c r="AX335" s="38"/>
      <c r="AY335" s="38"/>
      <c r="AZ335" s="46">
        <v>29</v>
      </c>
      <c r="BA335" s="6">
        <f t="shared" si="82"/>
        <v>5</v>
      </c>
      <c r="BB335" s="13">
        <f t="shared" si="83"/>
        <v>17.241379310344829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4</v>
      </c>
      <c r="AO336" s="11">
        <v>1</v>
      </c>
      <c r="AP336" s="11">
        <v>1</v>
      </c>
      <c r="AQ336" s="11">
        <v>0</v>
      </c>
      <c r="AR336" s="11">
        <v>1</v>
      </c>
      <c r="AS336" s="11">
        <v>0</v>
      </c>
      <c r="AT336" s="11">
        <v>0</v>
      </c>
      <c r="AU336" s="11"/>
      <c r="AV336" s="11"/>
      <c r="AW336" s="11"/>
      <c r="AX336" s="38"/>
      <c r="AY336" s="38"/>
      <c r="AZ336" s="46">
        <v>80</v>
      </c>
      <c r="BA336" s="6">
        <f t="shared" si="82"/>
        <v>7</v>
      </c>
      <c r="BB336" s="13">
        <f t="shared" si="83"/>
        <v>8.75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2</v>
      </c>
      <c r="BU336" s="38">
        <v>1</v>
      </c>
      <c r="BV336" s="38">
        <v>5</v>
      </c>
      <c r="BW336" s="38">
        <v>1</v>
      </c>
      <c r="BX336" s="38">
        <v>0</v>
      </c>
      <c r="BY336" s="38"/>
      <c r="BZ336" s="38"/>
      <c r="CA336" s="38"/>
      <c r="CB336" s="38"/>
      <c r="CC336" s="38"/>
      <c r="CD336" s="26"/>
      <c r="CE336" s="74">
        <f t="shared" si="86"/>
        <v>25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>
        <v>1</v>
      </c>
      <c r="N337" s="11">
        <v>0</v>
      </c>
      <c r="O337" s="11">
        <v>0</v>
      </c>
      <c r="P337" s="11">
        <v>0</v>
      </c>
      <c r="Q337" s="11"/>
      <c r="R337" s="11"/>
      <c r="S337" s="11"/>
      <c r="T337" s="38"/>
      <c r="U337" s="38"/>
      <c r="V337" s="33">
        <v>71.384999999999991</v>
      </c>
      <c r="W337" s="6">
        <f t="shared" si="78"/>
        <v>1</v>
      </c>
      <c r="X337" s="13">
        <f t="shared" si="79"/>
        <v>1.4008545212579675</v>
      </c>
      <c r="Y337" s="11">
        <v>2</v>
      </c>
      <c r="Z337" s="11">
        <v>0</v>
      </c>
      <c r="AA337" s="11">
        <v>0</v>
      </c>
      <c r="AB337" s="11">
        <v>1</v>
      </c>
      <c r="AC337" s="11">
        <v>0</v>
      </c>
      <c r="AD337" s="11">
        <v>0</v>
      </c>
      <c r="AE337" s="11">
        <v>0</v>
      </c>
      <c r="AF337" s="11"/>
      <c r="AG337" s="11"/>
      <c r="AH337" s="11"/>
      <c r="AI337" s="38"/>
      <c r="AJ337" s="38"/>
      <c r="AK337" s="28" t="s">
        <v>646</v>
      </c>
      <c r="AL337" s="8">
        <f t="shared" si="80"/>
        <v>3</v>
      </c>
      <c r="AM337" s="16">
        <f t="shared" si="81"/>
        <v>0</v>
      </c>
      <c r="AN337" s="11">
        <v>8</v>
      </c>
      <c r="AO337" s="11">
        <v>3</v>
      </c>
      <c r="AP337" s="11">
        <v>3</v>
      </c>
      <c r="AQ337" s="11">
        <v>2</v>
      </c>
      <c r="AR337" s="11">
        <v>2</v>
      </c>
      <c r="AS337" s="11">
        <v>0</v>
      </c>
      <c r="AT337" s="11">
        <v>0</v>
      </c>
      <c r="AU337" s="11"/>
      <c r="AV337" s="11"/>
      <c r="AW337" s="11"/>
      <c r="AX337" s="38"/>
      <c r="AY337" s="38"/>
      <c r="AZ337" s="46">
        <v>183</v>
      </c>
      <c r="BA337" s="6">
        <f t="shared" si="82"/>
        <v>18</v>
      </c>
      <c r="BB337" s="13">
        <f t="shared" si="83"/>
        <v>9.8360655737704921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1</v>
      </c>
      <c r="BU337" s="38">
        <v>2</v>
      </c>
      <c r="BV337" s="38">
        <v>0</v>
      </c>
      <c r="BW337" s="38">
        <v>0</v>
      </c>
      <c r="BX337" s="38">
        <v>0</v>
      </c>
      <c r="BY337" s="38"/>
      <c r="BZ337" s="38"/>
      <c r="CA337" s="38"/>
      <c r="CB337" s="38"/>
      <c r="CC337" s="38"/>
      <c r="CD337" s="26"/>
      <c r="CE337" s="74">
        <f t="shared" si="86"/>
        <v>5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>
        <v>0</v>
      </c>
      <c r="CK337" s="11">
        <v>0</v>
      </c>
      <c r="CL337" s="11">
        <v>0</v>
      </c>
      <c r="CM337" s="11">
        <v>0</v>
      </c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0</v>
      </c>
      <c r="Q338" s="11"/>
      <c r="R338" s="11"/>
      <c r="S338" s="11"/>
      <c r="T338" s="38"/>
      <c r="U338" s="38"/>
      <c r="V338" s="33">
        <v>43.847999999999999</v>
      </c>
      <c r="W338" s="6">
        <f t="shared" si="78"/>
        <v>1</v>
      </c>
      <c r="X338" s="13">
        <f t="shared" si="79"/>
        <v>2.2806057288815911</v>
      </c>
      <c r="Y338" s="11">
        <v>7</v>
      </c>
      <c r="Z338" s="11">
        <v>1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/>
      <c r="AG338" s="11"/>
      <c r="AH338" s="11"/>
      <c r="AI338" s="38"/>
      <c r="AJ338" s="38"/>
      <c r="AK338" s="28">
        <v>185</v>
      </c>
      <c r="AL338" s="8">
        <f t="shared" si="80"/>
        <v>8</v>
      </c>
      <c r="AM338" s="16">
        <f t="shared" si="81"/>
        <v>4.3243243243243246</v>
      </c>
      <c r="AN338" s="11">
        <v>7</v>
      </c>
      <c r="AO338" s="11">
        <v>5</v>
      </c>
      <c r="AP338" s="11">
        <v>5</v>
      </c>
      <c r="AQ338" s="11">
        <v>0</v>
      </c>
      <c r="AR338" s="11">
        <v>4</v>
      </c>
      <c r="AS338" s="11">
        <v>1</v>
      </c>
      <c r="AT338" s="11">
        <v>0</v>
      </c>
      <c r="AU338" s="11"/>
      <c r="AV338" s="11"/>
      <c r="AW338" s="11"/>
      <c r="AX338" s="38"/>
      <c r="AY338" s="38"/>
      <c r="AZ338" s="46">
        <v>112</v>
      </c>
      <c r="BA338" s="6">
        <f t="shared" si="82"/>
        <v>22</v>
      </c>
      <c r="BB338" s="13">
        <f t="shared" si="83"/>
        <v>19.642857142857142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3</v>
      </c>
      <c r="BU338" s="38">
        <v>2</v>
      </c>
      <c r="BV338" s="38">
        <v>2</v>
      </c>
      <c r="BW338" s="38">
        <v>4</v>
      </c>
      <c r="BX338" s="38">
        <v>0</v>
      </c>
      <c r="BY338" s="38"/>
      <c r="BZ338" s="38"/>
      <c r="CA338" s="38"/>
      <c r="CB338" s="38"/>
      <c r="CC338" s="38"/>
      <c r="CD338" s="26"/>
      <c r="CE338" s="74">
        <f t="shared" si="86"/>
        <v>13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>
        <v>0</v>
      </c>
      <c r="CK338" s="11">
        <v>1</v>
      </c>
      <c r="CL338" s="11">
        <v>1</v>
      </c>
      <c r="CM338" s="11">
        <v>0</v>
      </c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3</v>
      </c>
      <c r="CU338" s="13">
        <f t="shared" si="89"/>
        <v>4.4019251085808193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>
        <v>0</v>
      </c>
      <c r="N339" s="11">
        <v>1</v>
      </c>
      <c r="O339" s="11">
        <v>0</v>
      </c>
      <c r="P339" s="11">
        <v>0</v>
      </c>
      <c r="Q339" s="11"/>
      <c r="R339" s="11"/>
      <c r="S339" s="11"/>
      <c r="T339" s="38"/>
      <c r="U339" s="38"/>
      <c r="V339" s="33">
        <v>21.826999999999998</v>
      </c>
      <c r="W339" s="6">
        <f t="shared" si="78"/>
        <v>1</v>
      </c>
      <c r="X339" s="13">
        <f t="shared" si="79"/>
        <v>4.5814816511659879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7</v>
      </c>
      <c r="AO339" s="11">
        <v>3</v>
      </c>
      <c r="AP339" s="11">
        <v>2</v>
      </c>
      <c r="AQ339" s="11">
        <v>0</v>
      </c>
      <c r="AR339" s="11">
        <v>0</v>
      </c>
      <c r="AS339" s="11">
        <v>2</v>
      </c>
      <c r="AT339" s="11">
        <v>0</v>
      </c>
      <c r="AU339" s="11"/>
      <c r="AV339" s="11"/>
      <c r="AW339" s="11"/>
      <c r="AX339" s="38"/>
      <c r="AY339" s="38"/>
      <c r="AZ339" s="46">
        <v>56</v>
      </c>
      <c r="BA339" s="6">
        <f t="shared" si="82"/>
        <v>14</v>
      </c>
      <c r="BB339" s="13">
        <f t="shared" si="83"/>
        <v>25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3</v>
      </c>
      <c r="BU339" s="38">
        <v>3</v>
      </c>
      <c r="BV339" s="38">
        <v>0</v>
      </c>
      <c r="BW339" s="38">
        <v>2</v>
      </c>
      <c r="BX339" s="38">
        <v>0</v>
      </c>
      <c r="BY339" s="38"/>
      <c r="BZ339" s="38"/>
      <c r="CA339" s="38"/>
      <c r="CB339" s="38"/>
      <c r="CC339" s="38"/>
      <c r="CD339" s="26"/>
      <c r="CE339" s="74">
        <f t="shared" si="86"/>
        <v>8</v>
      </c>
      <c r="CF339" s="13">
        <f t="shared" si="87"/>
        <v>0</v>
      </c>
      <c r="CG339" s="11">
        <v>0</v>
      </c>
      <c r="CH339" s="11">
        <v>0</v>
      </c>
      <c r="CI339" s="11">
        <v>1</v>
      </c>
      <c r="CJ339" s="11">
        <v>0</v>
      </c>
      <c r="CK339" s="11">
        <v>0</v>
      </c>
      <c r="CL339" s="11">
        <v>0</v>
      </c>
      <c r="CM339" s="11">
        <v>0</v>
      </c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1</v>
      </c>
      <c r="CU339" s="13">
        <f t="shared" si="89"/>
        <v>2.9262868346355311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>
        <v>1</v>
      </c>
      <c r="N340" s="11">
        <v>1</v>
      </c>
      <c r="O340" s="11">
        <v>0</v>
      </c>
      <c r="P340" s="11">
        <v>0</v>
      </c>
      <c r="Q340" s="11"/>
      <c r="R340" s="11"/>
      <c r="S340" s="11"/>
      <c r="T340" s="38"/>
      <c r="U340" s="38"/>
      <c r="V340" s="33">
        <v>44.045000000000002</v>
      </c>
      <c r="W340" s="6">
        <f t="shared" si="78"/>
        <v>10</v>
      </c>
      <c r="X340" s="13">
        <f t="shared" si="79"/>
        <v>22.704052673402199</v>
      </c>
      <c r="Y340" s="11">
        <v>6</v>
      </c>
      <c r="Z340" s="11">
        <v>4</v>
      </c>
      <c r="AA340" s="11">
        <v>1</v>
      </c>
      <c r="AB340" s="11">
        <v>0</v>
      </c>
      <c r="AC340" s="11">
        <v>1</v>
      </c>
      <c r="AD340" s="11">
        <v>0</v>
      </c>
      <c r="AE340" s="11">
        <v>0</v>
      </c>
      <c r="AF340" s="11"/>
      <c r="AG340" s="11"/>
      <c r="AH340" s="11"/>
      <c r="AI340" s="38"/>
      <c r="AJ340" s="38"/>
      <c r="AK340" s="28">
        <v>148</v>
      </c>
      <c r="AL340" s="8">
        <f t="shared" si="80"/>
        <v>12</v>
      </c>
      <c r="AM340" s="16">
        <f t="shared" si="81"/>
        <v>8.1081081081081088</v>
      </c>
      <c r="AN340" s="11">
        <v>11</v>
      </c>
      <c r="AO340" s="11">
        <v>4</v>
      </c>
      <c r="AP340" s="11">
        <v>1</v>
      </c>
      <c r="AQ340" s="11">
        <v>3</v>
      </c>
      <c r="AR340" s="11">
        <v>1</v>
      </c>
      <c r="AS340" s="11">
        <v>1</v>
      </c>
      <c r="AT340" s="11">
        <v>0</v>
      </c>
      <c r="AU340" s="11"/>
      <c r="AV340" s="11"/>
      <c r="AW340" s="11"/>
      <c r="AX340" s="38"/>
      <c r="AY340" s="38"/>
      <c r="AZ340" s="46">
        <v>113</v>
      </c>
      <c r="BA340" s="6">
        <f t="shared" si="82"/>
        <v>21</v>
      </c>
      <c r="BB340" s="13">
        <f t="shared" si="83"/>
        <v>18.584070796460178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2</v>
      </c>
      <c r="BV340" s="38">
        <v>0</v>
      </c>
      <c r="BW340" s="38">
        <v>0</v>
      </c>
      <c r="BX340" s="38">
        <v>0</v>
      </c>
      <c r="BY340" s="38"/>
      <c r="BZ340" s="38"/>
      <c r="CA340" s="38"/>
      <c r="CB340" s="38"/>
      <c r="CC340" s="38"/>
      <c r="CD340" s="26"/>
      <c r="CE340" s="74">
        <f t="shared" si="86"/>
        <v>2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3</v>
      </c>
      <c r="M341" s="11">
        <v>0</v>
      </c>
      <c r="N341" s="11">
        <v>3</v>
      </c>
      <c r="O341" s="11">
        <v>0</v>
      </c>
      <c r="P341" s="11">
        <v>0</v>
      </c>
      <c r="Q341" s="11"/>
      <c r="R341" s="11"/>
      <c r="S341" s="11"/>
      <c r="T341" s="38"/>
      <c r="U341" s="38"/>
      <c r="V341" s="33">
        <v>33.603999999999999</v>
      </c>
      <c r="W341" s="6">
        <f t="shared" si="78"/>
        <v>12</v>
      </c>
      <c r="X341" s="13">
        <f t="shared" si="79"/>
        <v>35.710034519700038</v>
      </c>
      <c r="Y341" s="11">
        <v>11</v>
      </c>
      <c r="Z341" s="11">
        <v>3</v>
      </c>
      <c r="AA341" s="11">
        <v>1</v>
      </c>
      <c r="AB341" s="11">
        <v>0</v>
      </c>
      <c r="AC341" s="11">
        <v>1</v>
      </c>
      <c r="AD341" s="11">
        <v>0</v>
      </c>
      <c r="AE341" s="11">
        <v>0</v>
      </c>
      <c r="AF341" s="11"/>
      <c r="AG341" s="11"/>
      <c r="AH341" s="11"/>
      <c r="AI341" s="38"/>
      <c r="AJ341" s="38"/>
      <c r="AK341" s="28">
        <v>125</v>
      </c>
      <c r="AL341" s="8">
        <f t="shared" si="80"/>
        <v>16</v>
      </c>
      <c r="AM341" s="16">
        <f t="shared" si="81"/>
        <v>12.8</v>
      </c>
      <c r="AN341" s="11">
        <v>10</v>
      </c>
      <c r="AO341" s="11">
        <v>5</v>
      </c>
      <c r="AP341" s="11">
        <v>11</v>
      </c>
      <c r="AQ341" s="11">
        <v>1</v>
      </c>
      <c r="AR341" s="11">
        <v>2</v>
      </c>
      <c r="AS341" s="11">
        <v>1</v>
      </c>
      <c r="AT341" s="11">
        <v>0</v>
      </c>
      <c r="AU341" s="11"/>
      <c r="AV341" s="11"/>
      <c r="AW341" s="11"/>
      <c r="AX341" s="38"/>
      <c r="AY341" s="38"/>
      <c r="AZ341" s="46">
        <v>86</v>
      </c>
      <c r="BA341" s="6">
        <f t="shared" si="82"/>
        <v>30</v>
      </c>
      <c r="BB341" s="13">
        <f t="shared" si="83"/>
        <v>34.883720930232556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1</v>
      </c>
      <c r="BU341" s="38">
        <v>1</v>
      </c>
      <c r="BV341" s="38">
        <v>4</v>
      </c>
      <c r="BW341" s="38">
        <v>3</v>
      </c>
      <c r="BX341" s="38">
        <v>0</v>
      </c>
      <c r="BY341" s="38"/>
      <c r="BZ341" s="38"/>
      <c r="CA341" s="38"/>
      <c r="CB341" s="38"/>
      <c r="CC341" s="38"/>
      <c r="CD341" s="26"/>
      <c r="CE341" s="74">
        <f t="shared" si="86"/>
        <v>14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>
        <v>0</v>
      </c>
      <c r="CK341" s="11">
        <v>0</v>
      </c>
      <c r="CL341" s="11">
        <v>1</v>
      </c>
      <c r="CM341" s="11">
        <v>0</v>
      </c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4</v>
      </c>
      <c r="CU341" s="13">
        <f t="shared" si="89"/>
        <v>7.6341705473700294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2</v>
      </c>
      <c r="K342" s="11">
        <v>0</v>
      </c>
      <c r="L342" s="11">
        <v>1</v>
      </c>
      <c r="M342" s="11">
        <v>0</v>
      </c>
      <c r="N342" s="11">
        <v>1</v>
      </c>
      <c r="O342" s="11">
        <v>2</v>
      </c>
      <c r="P342" s="11">
        <v>0</v>
      </c>
      <c r="Q342" s="11"/>
      <c r="R342" s="11"/>
      <c r="S342" s="11"/>
      <c r="T342" s="38"/>
      <c r="U342" s="38"/>
      <c r="V342" s="33">
        <v>34.745999999999995</v>
      </c>
      <c r="W342" s="6">
        <f t="shared" si="78"/>
        <v>6</v>
      </c>
      <c r="X342" s="13">
        <f t="shared" si="79"/>
        <v>17.268174753928513</v>
      </c>
      <c r="Y342" s="11">
        <v>13</v>
      </c>
      <c r="Z342" s="11">
        <v>6</v>
      </c>
      <c r="AA342" s="11">
        <v>2</v>
      </c>
      <c r="AB342" s="11">
        <v>2</v>
      </c>
      <c r="AC342" s="11">
        <v>2</v>
      </c>
      <c r="AD342" s="11">
        <v>0</v>
      </c>
      <c r="AE342" s="11">
        <v>0</v>
      </c>
      <c r="AF342" s="11"/>
      <c r="AG342" s="11"/>
      <c r="AH342" s="11"/>
      <c r="AI342" s="38"/>
      <c r="AJ342" s="38"/>
      <c r="AK342" s="28">
        <v>195</v>
      </c>
      <c r="AL342" s="8">
        <f t="shared" si="80"/>
        <v>25</v>
      </c>
      <c r="AM342" s="16">
        <f t="shared" si="81"/>
        <v>12.820512820512819</v>
      </c>
      <c r="AN342" s="11">
        <v>6</v>
      </c>
      <c r="AO342" s="11">
        <v>4</v>
      </c>
      <c r="AP342" s="11">
        <v>7</v>
      </c>
      <c r="AQ342" s="11">
        <v>1</v>
      </c>
      <c r="AR342" s="11">
        <v>3</v>
      </c>
      <c r="AS342" s="11">
        <v>0</v>
      </c>
      <c r="AT342" s="11">
        <v>0</v>
      </c>
      <c r="AU342" s="11"/>
      <c r="AV342" s="11"/>
      <c r="AW342" s="11"/>
      <c r="AX342" s="38"/>
      <c r="AY342" s="38"/>
      <c r="AZ342" s="46">
        <v>89</v>
      </c>
      <c r="BA342" s="6">
        <f t="shared" si="82"/>
        <v>21</v>
      </c>
      <c r="BB342" s="13">
        <f t="shared" si="83"/>
        <v>23.595505617977526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15</v>
      </c>
      <c r="BU342" s="38">
        <v>3</v>
      </c>
      <c r="BV342" s="38">
        <v>3</v>
      </c>
      <c r="BW342" s="38">
        <v>2</v>
      </c>
      <c r="BX342" s="38">
        <v>0</v>
      </c>
      <c r="BY342" s="38"/>
      <c r="BZ342" s="38"/>
      <c r="CA342" s="38"/>
      <c r="CB342" s="38"/>
      <c r="CC342" s="38"/>
      <c r="CD342" s="26"/>
      <c r="CE342" s="74">
        <f t="shared" si="86"/>
        <v>48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>
        <v>1</v>
      </c>
      <c r="CK342" s="11">
        <v>0</v>
      </c>
      <c r="CL342" s="11">
        <v>0</v>
      </c>
      <c r="CM342" s="11">
        <v>0</v>
      </c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2</v>
      </c>
      <c r="CU342" s="13">
        <f t="shared" si="89"/>
        <v>3.6863641390496547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1</v>
      </c>
      <c r="M343" s="11">
        <v>0</v>
      </c>
      <c r="N343" s="11">
        <v>0</v>
      </c>
      <c r="O343" s="11">
        <v>0</v>
      </c>
      <c r="P343" s="11">
        <v>0</v>
      </c>
      <c r="Q343" s="11"/>
      <c r="R343" s="11"/>
      <c r="S343" s="11"/>
      <c r="T343" s="38"/>
      <c r="U343" s="38"/>
      <c r="V343" s="33">
        <v>32.462000000000003</v>
      </c>
      <c r="W343" s="6">
        <f t="shared" si="78"/>
        <v>3</v>
      </c>
      <c r="X343" s="13">
        <f t="shared" si="79"/>
        <v>9.2415747643398429</v>
      </c>
      <c r="Y343" s="11">
        <v>2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/>
      <c r="AG343" s="11"/>
      <c r="AH343" s="11"/>
      <c r="AI343" s="38"/>
      <c r="AJ343" s="38"/>
      <c r="AK343" s="28">
        <v>193</v>
      </c>
      <c r="AL343" s="8">
        <f t="shared" si="80"/>
        <v>3</v>
      </c>
      <c r="AM343" s="16">
        <f t="shared" si="81"/>
        <v>1.5544041450777202</v>
      </c>
      <c r="AN343" s="11">
        <v>3</v>
      </c>
      <c r="AO343" s="11">
        <v>3</v>
      </c>
      <c r="AP343" s="11">
        <v>2</v>
      </c>
      <c r="AQ343" s="11">
        <v>2</v>
      </c>
      <c r="AR343" s="11">
        <v>1</v>
      </c>
      <c r="AS343" s="11">
        <v>0</v>
      </c>
      <c r="AT343" s="11">
        <v>0</v>
      </c>
      <c r="AU343" s="11"/>
      <c r="AV343" s="11"/>
      <c r="AW343" s="11"/>
      <c r="AX343" s="38"/>
      <c r="AY343" s="38"/>
      <c r="AZ343" s="46">
        <v>83</v>
      </c>
      <c r="BA343" s="6">
        <f t="shared" si="82"/>
        <v>11</v>
      </c>
      <c r="BB343" s="13">
        <f t="shared" si="83"/>
        <v>13.253012048192772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1</v>
      </c>
      <c r="BU343" s="38">
        <v>2</v>
      </c>
      <c r="BV343" s="38">
        <v>0</v>
      </c>
      <c r="BW343" s="38">
        <v>0</v>
      </c>
      <c r="BX343" s="38">
        <v>0</v>
      </c>
      <c r="BY343" s="38"/>
      <c r="BZ343" s="38"/>
      <c r="CA343" s="38"/>
      <c r="CB343" s="38"/>
      <c r="CC343" s="38"/>
      <c r="CD343" s="26"/>
      <c r="CE343" s="74">
        <f t="shared" si="86"/>
        <v>7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1</v>
      </c>
      <c r="AO344" s="11">
        <v>0</v>
      </c>
      <c r="AP344" s="11">
        <v>2</v>
      </c>
      <c r="AQ344" s="11">
        <v>0</v>
      </c>
      <c r="AR344" s="11">
        <v>0</v>
      </c>
      <c r="AS344" s="11">
        <v>0</v>
      </c>
      <c r="AT344" s="11">
        <v>0</v>
      </c>
      <c r="AU344" s="11"/>
      <c r="AV344" s="11"/>
      <c r="AW344" s="11"/>
      <c r="AX344" s="38"/>
      <c r="AY344" s="38"/>
      <c r="AZ344" s="46">
        <v>39</v>
      </c>
      <c r="BA344" s="6">
        <f t="shared" si="82"/>
        <v>3</v>
      </c>
      <c r="BB344" s="13">
        <f t="shared" si="83"/>
        <v>7.6923076923076925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5</v>
      </c>
      <c r="BU344" s="38">
        <v>0</v>
      </c>
      <c r="BV344" s="38">
        <v>0</v>
      </c>
      <c r="BW344" s="38">
        <v>0</v>
      </c>
      <c r="BX344" s="38">
        <v>0</v>
      </c>
      <c r="BY344" s="38"/>
      <c r="BZ344" s="38"/>
      <c r="CA344" s="38"/>
      <c r="CB344" s="38"/>
      <c r="CC344" s="38"/>
      <c r="CD344" s="26"/>
      <c r="CE344" s="74">
        <f t="shared" si="86"/>
        <v>5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>
        <v>2</v>
      </c>
      <c r="N345" s="11">
        <v>0</v>
      </c>
      <c r="O345" s="11">
        <v>0</v>
      </c>
      <c r="P345" s="11">
        <v>0</v>
      </c>
      <c r="Q345" s="11"/>
      <c r="R345" s="11"/>
      <c r="S345" s="11"/>
      <c r="T345" s="38"/>
      <c r="U345" s="38"/>
      <c r="V345" s="33">
        <v>28.481999999999999</v>
      </c>
      <c r="W345" s="6">
        <f t="shared" si="78"/>
        <v>3</v>
      </c>
      <c r="X345" s="13">
        <f t="shared" si="79"/>
        <v>10.532968190436065</v>
      </c>
      <c r="Y345" s="11">
        <v>5</v>
      </c>
      <c r="Z345" s="11">
        <v>0</v>
      </c>
      <c r="AA345" s="11">
        <v>1</v>
      </c>
      <c r="AB345" s="11">
        <v>0</v>
      </c>
      <c r="AC345" s="11">
        <v>1</v>
      </c>
      <c r="AD345" s="11">
        <v>0</v>
      </c>
      <c r="AE345" s="11">
        <v>0</v>
      </c>
      <c r="AF345" s="11"/>
      <c r="AG345" s="11"/>
      <c r="AH345" s="11"/>
      <c r="AI345" s="38"/>
      <c r="AJ345" s="38"/>
      <c r="AK345" s="28">
        <v>158</v>
      </c>
      <c r="AL345" s="8">
        <f t="shared" si="80"/>
        <v>7</v>
      </c>
      <c r="AM345" s="16">
        <f t="shared" si="81"/>
        <v>4.4303797468354427</v>
      </c>
      <c r="AN345" s="11">
        <v>1</v>
      </c>
      <c r="AO345" s="11">
        <v>2</v>
      </c>
      <c r="AP345" s="11">
        <v>0</v>
      </c>
      <c r="AQ345" s="11">
        <v>0</v>
      </c>
      <c r="AR345" s="11">
        <v>0</v>
      </c>
      <c r="AS345" s="11">
        <v>0</v>
      </c>
      <c r="AT345" s="11">
        <v>0</v>
      </c>
      <c r="AU345" s="11"/>
      <c r="AV345" s="11"/>
      <c r="AW345" s="11"/>
      <c r="AX345" s="38"/>
      <c r="AY345" s="38"/>
      <c r="AZ345" s="46">
        <v>73</v>
      </c>
      <c r="BA345" s="6">
        <f t="shared" si="82"/>
        <v>3</v>
      </c>
      <c r="BB345" s="13">
        <f t="shared" si="83"/>
        <v>4.10958904109589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>
        <v>0</v>
      </c>
      <c r="BV345" s="38">
        <v>0</v>
      </c>
      <c r="BW345" s="38">
        <v>0</v>
      </c>
      <c r="BX345" s="38">
        <v>0</v>
      </c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0</v>
      </c>
      <c r="CK345" s="11">
        <v>0</v>
      </c>
      <c r="CL345" s="11">
        <v>0</v>
      </c>
      <c r="CM345" s="11">
        <v>0</v>
      </c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3</v>
      </c>
      <c r="AO346" s="11">
        <v>0</v>
      </c>
      <c r="AP346" s="11">
        <v>1</v>
      </c>
      <c r="AQ346" s="11">
        <v>0</v>
      </c>
      <c r="AR346" s="11">
        <v>0</v>
      </c>
      <c r="AS346" s="11">
        <v>0</v>
      </c>
      <c r="AT346" s="11">
        <v>0</v>
      </c>
      <c r="AU346" s="11"/>
      <c r="AV346" s="11"/>
      <c r="AW346" s="11"/>
      <c r="AX346" s="38"/>
      <c r="AY346" s="38"/>
      <c r="AZ346" s="46">
        <v>153</v>
      </c>
      <c r="BA346" s="6">
        <f t="shared" si="82"/>
        <v>4</v>
      </c>
      <c r="BB346" s="13">
        <f t="shared" si="83"/>
        <v>2.6143790849673203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>
        <v>0</v>
      </c>
      <c r="BV346" s="38">
        <v>1</v>
      </c>
      <c r="BW346" s="38">
        <v>2</v>
      </c>
      <c r="BX346" s="38">
        <v>0</v>
      </c>
      <c r="BY346" s="38"/>
      <c r="BZ346" s="38"/>
      <c r="CA346" s="38"/>
      <c r="CB346" s="38"/>
      <c r="CC346" s="38"/>
      <c r="CD346" s="26"/>
      <c r="CE346" s="74">
        <f t="shared" si="86"/>
        <v>3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>
        <v>1</v>
      </c>
      <c r="N347" s="11">
        <v>0</v>
      </c>
      <c r="O347" s="11">
        <v>0</v>
      </c>
      <c r="P347" s="11">
        <v>0</v>
      </c>
      <c r="Q347" s="11"/>
      <c r="R347" s="11"/>
      <c r="S347" s="11"/>
      <c r="T347" s="38"/>
      <c r="U347" s="38"/>
      <c r="V347" s="33">
        <v>17.847000000000001</v>
      </c>
      <c r="W347" s="6">
        <f t="shared" si="78"/>
        <v>1</v>
      </c>
      <c r="X347" s="13">
        <f t="shared" si="79"/>
        <v>5.6031826077211857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>
        <v>0</v>
      </c>
      <c r="AR347" s="11">
        <v>0</v>
      </c>
      <c r="AS347" s="11">
        <v>1</v>
      </c>
      <c r="AT347" s="11">
        <v>0</v>
      </c>
      <c r="AU347" s="11"/>
      <c r="AV347" s="11"/>
      <c r="AW347" s="11"/>
      <c r="AX347" s="38"/>
      <c r="AY347" s="38"/>
      <c r="AZ347" s="46">
        <v>46</v>
      </c>
      <c r="BA347" s="6">
        <f t="shared" si="82"/>
        <v>9</v>
      </c>
      <c r="BB347" s="13">
        <f t="shared" si="83"/>
        <v>19.565217391304348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>
        <v>1</v>
      </c>
      <c r="BV347" s="38">
        <v>1</v>
      </c>
      <c r="BW347" s="38">
        <v>0</v>
      </c>
      <c r="BX347" s="38">
        <v>0</v>
      </c>
      <c r="BY347" s="38"/>
      <c r="BZ347" s="38"/>
      <c r="CA347" s="38"/>
      <c r="CB347" s="38"/>
      <c r="CC347" s="38"/>
      <c r="CD347" s="26"/>
      <c r="CE347" s="74">
        <f t="shared" si="86"/>
        <v>2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>
        <v>0</v>
      </c>
      <c r="N348" s="11">
        <v>0</v>
      </c>
      <c r="O348" s="11">
        <v>0</v>
      </c>
      <c r="P348" s="11">
        <v>0</v>
      </c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1</v>
      </c>
      <c r="AQ348" s="11">
        <v>0</v>
      </c>
      <c r="AR348" s="11">
        <v>0</v>
      </c>
      <c r="AS348" s="11">
        <v>0</v>
      </c>
      <c r="AT348" s="11">
        <v>0</v>
      </c>
      <c r="AU348" s="11"/>
      <c r="AV348" s="11"/>
      <c r="AW348" s="11"/>
      <c r="AX348" s="38"/>
      <c r="AY348" s="38"/>
      <c r="AZ348" s="46">
        <v>73</v>
      </c>
      <c r="BA348" s="6">
        <f t="shared" si="82"/>
        <v>1</v>
      </c>
      <c r="BB348" s="13">
        <f t="shared" si="83"/>
        <v>1.3698630136986301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1</v>
      </c>
      <c r="AQ349" s="11">
        <v>0</v>
      </c>
      <c r="AR349" s="11">
        <v>0</v>
      </c>
      <c r="AS349" s="11">
        <v>0</v>
      </c>
      <c r="AT349" s="11">
        <v>0</v>
      </c>
      <c r="AU349" s="11"/>
      <c r="AV349" s="11"/>
      <c r="AW349" s="11"/>
      <c r="AX349" s="38"/>
      <c r="AY349" s="38"/>
      <c r="AZ349" s="46">
        <v>76</v>
      </c>
      <c r="BA349" s="6">
        <f t="shared" si="82"/>
        <v>1</v>
      </c>
      <c r="BB349" s="13">
        <f t="shared" si="83"/>
        <v>1.3157894736842104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1</v>
      </c>
      <c r="BW349" s="38">
        <v>0</v>
      </c>
      <c r="BX349" s="38">
        <v>0</v>
      </c>
      <c r="BY349" s="38"/>
      <c r="BZ349" s="38"/>
      <c r="CA349" s="38"/>
      <c r="CB349" s="38"/>
      <c r="CC349" s="38"/>
      <c r="CD349" s="26"/>
      <c r="CE349" s="74">
        <f t="shared" si="86"/>
        <v>1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>
        <v>0</v>
      </c>
      <c r="AF351" s="11"/>
      <c r="AG351" s="11"/>
      <c r="AH351" s="11"/>
      <c r="AI351" s="38"/>
      <c r="AJ351" s="38"/>
      <c r="AK351" s="28">
        <v>137</v>
      </c>
      <c r="AL351" s="8">
        <f t="shared" si="80"/>
        <v>1</v>
      </c>
      <c r="AM351" s="16">
        <f t="shared" si="81"/>
        <v>0.72992700729927007</v>
      </c>
      <c r="AN351" s="11">
        <v>3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1">
        <v>0</v>
      </c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1</v>
      </c>
      <c r="BV351" s="38">
        <v>0</v>
      </c>
      <c r="BW351" s="38">
        <v>0</v>
      </c>
      <c r="BX351" s="38">
        <v>0</v>
      </c>
      <c r="BY351" s="38"/>
      <c r="BZ351" s="38"/>
      <c r="CA351" s="38"/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3</v>
      </c>
      <c r="AP352" s="11">
        <v>3</v>
      </c>
      <c r="AQ352" s="11">
        <v>2</v>
      </c>
      <c r="AR352" s="11">
        <v>2</v>
      </c>
      <c r="AS352" s="11">
        <v>0</v>
      </c>
      <c r="AT352" s="11">
        <v>0</v>
      </c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15</v>
      </c>
      <c r="BB352" s="13">
        <f t="shared" ref="BB352:BB414" si="95">IFERROR(BA352/AZ352,0)*100</f>
        <v>9.7402597402597415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>
        <v>0</v>
      </c>
      <c r="BV352" s="38">
        <v>0</v>
      </c>
      <c r="BW352" s="38">
        <v>0</v>
      </c>
      <c r="BX352" s="38">
        <v>0</v>
      </c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5</v>
      </c>
      <c r="M353" s="11">
        <v>9</v>
      </c>
      <c r="N353" s="11">
        <v>10</v>
      </c>
      <c r="O353" s="11">
        <v>5</v>
      </c>
      <c r="P353" s="11">
        <v>0</v>
      </c>
      <c r="Q353" s="11"/>
      <c r="R353" s="11"/>
      <c r="S353" s="11"/>
      <c r="T353" s="38"/>
      <c r="U353" s="38"/>
      <c r="V353" s="33">
        <v>66.263000000000005</v>
      </c>
      <c r="W353" s="6">
        <f t="shared" si="90"/>
        <v>39</v>
      </c>
      <c r="X353" s="13">
        <f t="shared" si="91"/>
        <v>58.856375352760956</v>
      </c>
      <c r="Y353" s="11">
        <v>44</v>
      </c>
      <c r="Z353" s="11">
        <v>7</v>
      </c>
      <c r="AA353" s="11">
        <v>8</v>
      </c>
      <c r="AB353" s="11">
        <v>11</v>
      </c>
      <c r="AC353" s="11">
        <v>5</v>
      </c>
      <c r="AD353" s="11">
        <v>6</v>
      </c>
      <c r="AE353" s="11">
        <v>0</v>
      </c>
      <c r="AF353" s="11"/>
      <c r="AG353" s="11"/>
      <c r="AH353" s="11"/>
      <c r="AI353" s="38"/>
      <c r="AJ353" s="38"/>
      <c r="AK353" s="28">
        <v>108</v>
      </c>
      <c r="AL353" s="8">
        <f t="shared" si="92"/>
        <v>81</v>
      </c>
      <c r="AM353" s="16">
        <f t="shared" si="93"/>
        <v>75</v>
      </c>
      <c r="AN353" s="11">
        <v>47</v>
      </c>
      <c r="AO353" s="11">
        <v>14</v>
      </c>
      <c r="AP353" s="11">
        <v>12</v>
      </c>
      <c r="AQ353" s="11">
        <v>3</v>
      </c>
      <c r="AR353" s="11">
        <v>2</v>
      </c>
      <c r="AS353" s="11">
        <v>0</v>
      </c>
      <c r="AT353" s="11">
        <v>0</v>
      </c>
      <c r="AU353" s="11"/>
      <c r="AV353" s="11"/>
      <c r="AW353" s="11"/>
      <c r="AX353" s="38"/>
      <c r="AY353" s="38"/>
      <c r="AZ353" s="46">
        <v>170</v>
      </c>
      <c r="BA353" s="6">
        <f t="shared" si="94"/>
        <v>78</v>
      </c>
      <c r="BB353" s="13">
        <f t="shared" si="95"/>
        <v>45.882352941176471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1</v>
      </c>
      <c r="BU353" s="38">
        <v>2</v>
      </c>
      <c r="BV353" s="38">
        <v>3</v>
      </c>
      <c r="BW353" s="38">
        <v>1</v>
      </c>
      <c r="BX353" s="38">
        <v>0</v>
      </c>
      <c r="BY353" s="38"/>
      <c r="BZ353" s="38"/>
      <c r="CA353" s="38"/>
      <c r="CB353" s="38"/>
      <c r="CC353" s="38"/>
      <c r="CD353" s="26"/>
      <c r="CE353" s="74">
        <f t="shared" si="98"/>
        <v>18</v>
      </c>
      <c r="CF353" s="13">
        <f t="shared" si="99"/>
        <v>0</v>
      </c>
      <c r="CG353" s="11">
        <v>1</v>
      </c>
      <c r="CH353" s="11">
        <v>1</v>
      </c>
      <c r="CI353" s="11">
        <v>1</v>
      </c>
      <c r="CJ353" s="11">
        <v>3</v>
      </c>
      <c r="CK353" s="11">
        <v>0</v>
      </c>
      <c r="CL353" s="11">
        <v>0</v>
      </c>
      <c r="CM353" s="11">
        <v>0</v>
      </c>
      <c r="CN353" s="11"/>
      <c r="CO353" s="11"/>
      <c r="CP353" s="11"/>
      <c r="CQ353" s="38"/>
      <c r="CR353" s="38"/>
      <c r="CS353" s="26">
        <v>95</v>
      </c>
      <c r="CT353" s="6">
        <f t="shared" si="100"/>
        <v>6</v>
      </c>
      <c r="CU353" s="13">
        <f t="shared" si="101"/>
        <v>6.3157894736842106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>
        <v>1</v>
      </c>
      <c r="N354" s="11">
        <v>0</v>
      </c>
      <c r="O354" s="11">
        <v>2</v>
      </c>
      <c r="P354" s="11">
        <v>0</v>
      </c>
      <c r="Q354" s="11"/>
      <c r="R354" s="11"/>
      <c r="S354" s="11"/>
      <c r="T354" s="38"/>
      <c r="U354" s="38"/>
      <c r="V354" s="33">
        <v>51.253999999999998</v>
      </c>
      <c r="W354" s="6">
        <f t="shared" si="90"/>
        <v>3</v>
      </c>
      <c r="X354" s="13">
        <f t="shared" si="91"/>
        <v>5.8532017013306277</v>
      </c>
      <c r="Y354" s="11">
        <v>2</v>
      </c>
      <c r="Z354" s="11">
        <v>3</v>
      </c>
      <c r="AA354" s="11">
        <v>0</v>
      </c>
      <c r="AB354" s="11">
        <v>1</v>
      </c>
      <c r="AC354" s="11">
        <v>1</v>
      </c>
      <c r="AD354" s="11">
        <v>1</v>
      </c>
      <c r="AE354" s="11">
        <v>0</v>
      </c>
      <c r="AF354" s="11"/>
      <c r="AG354" s="11"/>
      <c r="AH354" s="11"/>
      <c r="AI354" s="38"/>
      <c r="AJ354" s="38"/>
      <c r="AK354" s="28">
        <v>218</v>
      </c>
      <c r="AL354" s="8">
        <f t="shared" si="92"/>
        <v>8</v>
      </c>
      <c r="AM354" s="16">
        <f t="shared" si="93"/>
        <v>3.669724770642202</v>
      </c>
      <c r="AN354" s="11">
        <v>5</v>
      </c>
      <c r="AO354" s="11">
        <v>6</v>
      </c>
      <c r="AP354" s="11">
        <v>2</v>
      </c>
      <c r="AQ354" s="11">
        <v>2</v>
      </c>
      <c r="AR354" s="11">
        <v>0</v>
      </c>
      <c r="AS354" s="11">
        <v>1</v>
      </c>
      <c r="AT354" s="11">
        <v>0</v>
      </c>
      <c r="AU354" s="11"/>
      <c r="AV354" s="11"/>
      <c r="AW354" s="11"/>
      <c r="AX354" s="38"/>
      <c r="AY354" s="38"/>
      <c r="AZ354" s="46">
        <v>131</v>
      </c>
      <c r="BA354" s="6">
        <f t="shared" si="94"/>
        <v>16</v>
      </c>
      <c r="BB354" s="13">
        <f t="shared" si="95"/>
        <v>12.213740458015266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>
        <v>0</v>
      </c>
      <c r="BV354" s="38">
        <v>2</v>
      </c>
      <c r="BW354" s="38">
        <v>0</v>
      </c>
      <c r="BX354" s="38">
        <v>0</v>
      </c>
      <c r="BY354" s="38"/>
      <c r="BZ354" s="38"/>
      <c r="CA354" s="38"/>
      <c r="CB354" s="38"/>
      <c r="CC354" s="38"/>
      <c r="CD354" s="26"/>
      <c r="CE354" s="74">
        <f t="shared" si="98"/>
        <v>3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1</v>
      </c>
      <c r="M355" s="11">
        <v>0</v>
      </c>
      <c r="N355" s="11">
        <v>1</v>
      </c>
      <c r="O355" s="11">
        <v>0</v>
      </c>
      <c r="P355" s="11">
        <v>0</v>
      </c>
      <c r="Q355" s="11"/>
      <c r="R355" s="11"/>
      <c r="S355" s="11"/>
      <c r="T355" s="38"/>
      <c r="U355" s="38"/>
      <c r="V355" s="33">
        <v>52.396000000000001</v>
      </c>
      <c r="W355" s="6">
        <f t="shared" si="90"/>
        <v>2</v>
      </c>
      <c r="X355" s="13">
        <f t="shared" si="91"/>
        <v>3.8170852736850143</v>
      </c>
      <c r="Y355" s="11">
        <v>1</v>
      </c>
      <c r="Z355" s="11">
        <v>0</v>
      </c>
      <c r="AA355" s="11">
        <v>0</v>
      </c>
      <c r="AB355" s="11">
        <v>0</v>
      </c>
      <c r="AC355" s="11">
        <v>1</v>
      </c>
      <c r="AD355" s="11">
        <v>2</v>
      </c>
      <c r="AE355" s="11">
        <v>0</v>
      </c>
      <c r="AF355" s="11"/>
      <c r="AG355" s="11"/>
      <c r="AH355" s="11"/>
      <c r="AI355" s="38"/>
      <c r="AJ355" s="38"/>
      <c r="AK355" s="28">
        <v>308</v>
      </c>
      <c r="AL355" s="8">
        <f t="shared" si="92"/>
        <v>4</v>
      </c>
      <c r="AM355" s="16">
        <f t="shared" si="93"/>
        <v>1.2987012987012987</v>
      </c>
      <c r="AN355" s="11">
        <v>4</v>
      </c>
      <c r="AO355" s="11">
        <v>3</v>
      </c>
      <c r="AP355" s="11">
        <v>0</v>
      </c>
      <c r="AQ355" s="11">
        <v>1</v>
      </c>
      <c r="AR355" s="11">
        <v>1</v>
      </c>
      <c r="AS355" s="11">
        <v>1</v>
      </c>
      <c r="AT355" s="11">
        <v>0</v>
      </c>
      <c r="AU355" s="11"/>
      <c r="AV355" s="11"/>
      <c r="AW355" s="11"/>
      <c r="AX355" s="38"/>
      <c r="AY355" s="38"/>
      <c r="AZ355" s="46">
        <v>134</v>
      </c>
      <c r="BA355" s="6">
        <f t="shared" si="94"/>
        <v>10</v>
      </c>
      <c r="BB355" s="13">
        <f t="shared" si="95"/>
        <v>7.4626865671641784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>
        <v>2</v>
      </c>
      <c r="N356" s="11">
        <v>0</v>
      </c>
      <c r="O356" s="11">
        <v>1</v>
      </c>
      <c r="P356" s="11">
        <v>0</v>
      </c>
      <c r="Q356" s="11"/>
      <c r="R356" s="11"/>
      <c r="S356" s="11"/>
      <c r="T356" s="38"/>
      <c r="U356" s="38"/>
      <c r="V356" s="33">
        <v>49.557999999999993</v>
      </c>
      <c r="W356" s="6">
        <f t="shared" si="90"/>
        <v>4</v>
      </c>
      <c r="X356" s="13">
        <f t="shared" si="91"/>
        <v>8.071350740546432</v>
      </c>
      <c r="Y356" s="11">
        <v>0</v>
      </c>
      <c r="Z356" s="11">
        <v>0</v>
      </c>
      <c r="AA356" s="11">
        <v>1</v>
      </c>
      <c r="AB356" s="11">
        <v>0</v>
      </c>
      <c r="AC356" s="11">
        <v>0</v>
      </c>
      <c r="AD356" s="11">
        <v>0</v>
      </c>
      <c r="AE356" s="11">
        <v>0</v>
      </c>
      <c r="AF356" s="11"/>
      <c r="AG356" s="11"/>
      <c r="AH356" s="11"/>
      <c r="AI356" s="38"/>
      <c r="AJ356" s="38"/>
      <c r="AK356" s="28" t="s">
        <v>646</v>
      </c>
      <c r="AL356" s="8">
        <f t="shared" si="92"/>
        <v>1</v>
      </c>
      <c r="AM356" s="16">
        <f t="shared" si="93"/>
        <v>0</v>
      </c>
      <c r="AN356" s="11">
        <v>4</v>
      </c>
      <c r="AO356" s="11">
        <v>0</v>
      </c>
      <c r="AP356" s="11">
        <v>2</v>
      </c>
      <c r="AQ356" s="11">
        <v>0</v>
      </c>
      <c r="AR356" s="11">
        <v>1</v>
      </c>
      <c r="AS356" s="11">
        <v>0</v>
      </c>
      <c r="AT356" s="11">
        <v>0</v>
      </c>
      <c r="AU356" s="11"/>
      <c r="AV356" s="11"/>
      <c r="AW356" s="11"/>
      <c r="AX356" s="38"/>
      <c r="AY356" s="38"/>
      <c r="AZ356" s="46">
        <v>127</v>
      </c>
      <c r="BA356" s="6">
        <f t="shared" si="94"/>
        <v>7</v>
      </c>
      <c r="BB356" s="13">
        <f t="shared" si="95"/>
        <v>5.5118110236220472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>
        <v>0</v>
      </c>
      <c r="BV356" s="38">
        <v>0</v>
      </c>
      <c r="BW356" s="38">
        <v>0</v>
      </c>
      <c r="BX356" s="38">
        <v>0</v>
      </c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1</v>
      </c>
      <c r="L357" s="11">
        <v>2</v>
      </c>
      <c r="M357" s="11">
        <v>4</v>
      </c>
      <c r="N357" s="11">
        <v>2</v>
      </c>
      <c r="O357" s="11">
        <v>0</v>
      </c>
      <c r="P357" s="11">
        <v>0</v>
      </c>
      <c r="Q357" s="11"/>
      <c r="R357" s="11"/>
      <c r="S357" s="11"/>
      <c r="T357" s="38"/>
      <c r="U357" s="38"/>
      <c r="V357" s="33">
        <v>78.039999999999992</v>
      </c>
      <c r="W357" s="6">
        <f t="shared" si="90"/>
        <v>9</v>
      </c>
      <c r="X357" s="13">
        <f t="shared" si="91"/>
        <v>11.532547411583804</v>
      </c>
      <c r="Y357" s="11">
        <v>4</v>
      </c>
      <c r="Z357" s="11">
        <v>1</v>
      </c>
      <c r="AA357" s="11">
        <v>0</v>
      </c>
      <c r="AB357" s="11">
        <v>4</v>
      </c>
      <c r="AC357" s="11">
        <v>3</v>
      </c>
      <c r="AD357" s="11">
        <v>1</v>
      </c>
      <c r="AE357" s="11">
        <v>0</v>
      </c>
      <c r="AF357" s="11"/>
      <c r="AG357" s="11"/>
      <c r="AH357" s="11"/>
      <c r="AI357" s="38"/>
      <c r="AJ357" s="38"/>
      <c r="AK357" s="28">
        <v>224</v>
      </c>
      <c r="AL357" s="8">
        <f t="shared" si="92"/>
        <v>13</v>
      </c>
      <c r="AM357" s="16">
        <f t="shared" si="93"/>
        <v>5.8035714285714288</v>
      </c>
      <c r="AN357" s="11">
        <v>12</v>
      </c>
      <c r="AO357" s="11">
        <v>1</v>
      </c>
      <c r="AP357" s="11">
        <v>9</v>
      </c>
      <c r="AQ357" s="11">
        <v>0</v>
      </c>
      <c r="AR357" s="11">
        <v>2</v>
      </c>
      <c r="AS357" s="11">
        <v>4</v>
      </c>
      <c r="AT357" s="11">
        <v>0</v>
      </c>
      <c r="AU357" s="11"/>
      <c r="AV357" s="11"/>
      <c r="AW357" s="11"/>
      <c r="AX357" s="38"/>
      <c r="AY357" s="38"/>
      <c r="AZ357" s="46">
        <v>200</v>
      </c>
      <c r="BA357" s="6">
        <f t="shared" si="94"/>
        <v>28</v>
      </c>
      <c r="BB357" s="13">
        <f t="shared" si="95"/>
        <v>14.000000000000002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>
        <v>0</v>
      </c>
      <c r="BV357" s="38">
        <v>4</v>
      </c>
      <c r="BW357" s="38">
        <v>1</v>
      </c>
      <c r="BX357" s="38">
        <v>0</v>
      </c>
      <c r="BY357" s="38"/>
      <c r="BZ357" s="38"/>
      <c r="CA357" s="38"/>
      <c r="CB357" s="38"/>
      <c r="CC357" s="38"/>
      <c r="CD357" s="26"/>
      <c r="CE357" s="74">
        <f t="shared" si="98"/>
        <v>5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1</v>
      </c>
      <c r="CL357" s="11">
        <v>1</v>
      </c>
      <c r="CM357" s="11">
        <v>0</v>
      </c>
      <c r="CN357" s="11"/>
      <c r="CO357" s="11"/>
      <c r="CP357" s="11"/>
      <c r="CQ357" s="38"/>
      <c r="CR357" s="38"/>
      <c r="CS357" s="26">
        <v>114.589</v>
      </c>
      <c r="CT357" s="6">
        <f t="shared" si="100"/>
        <v>2</v>
      </c>
      <c r="CU357" s="13">
        <f t="shared" si="101"/>
        <v>1.7453682290621264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12</v>
      </c>
      <c r="K358" s="11">
        <v>18</v>
      </c>
      <c r="L358" s="11">
        <v>10</v>
      </c>
      <c r="M358" s="11">
        <v>7</v>
      </c>
      <c r="N358" s="11">
        <v>2</v>
      </c>
      <c r="O358" s="11">
        <v>3</v>
      </c>
      <c r="P358" s="11">
        <v>1</v>
      </c>
      <c r="Q358" s="11"/>
      <c r="R358" s="11"/>
      <c r="S358" s="11"/>
      <c r="T358" s="38"/>
      <c r="U358" s="38"/>
      <c r="V358" s="33">
        <v>227.46499999999997</v>
      </c>
      <c r="W358" s="6">
        <f t="shared" si="90"/>
        <v>53</v>
      </c>
      <c r="X358" s="13">
        <f t="shared" si="91"/>
        <v>23.3002879563889</v>
      </c>
      <c r="Y358" s="11">
        <v>43</v>
      </c>
      <c r="Z358" s="11">
        <v>6</v>
      </c>
      <c r="AA358" s="11">
        <v>8</v>
      </c>
      <c r="AB358" s="11">
        <v>4</v>
      </c>
      <c r="AC358" s="11">
        <v>4</v>
      </c>
      <c r="AD358" s="11">
        <v>6</v>
      </c>
      <c r="AE358" s="11">
        <v>0</v>
      </c>
      <c r="AF358" s="11"/>
      <c r="AG358" s="11"/>
      <c r="AH358" s="11"/>
      <c r="AI358" s="38"/>
      <c r="AJ358" s="38"/>
      <c r="AK358" s="28" t="s">
        <v>646</v>
      </c>
      <c r="AL358" s="8">
        <f t="shared" si="92"/>
        <v>71</v>
      </c>
      <c r="AM358" s="16">
        <f t="shared" si="93"/>
        <v>0</v>
      </c>
      <c r="AN358" s="11">
        <v>100</v>
      </c>
      <c r="AO358" s="11">
        <v>27</v>
      </c>
      <c r="AP358" s="11">
        <v>29</v>
      </c>
      <c r="AQ358" s="11">
        <v>18</v>
      </c>
      <c r="AR358" s="11">
        <v>6</v>
      </c>
      <c r="AS358" s="11">
        <v>9</v>
      </c>
      <c r="AT358" s="11">
        <v>0</v>
      </c>
      <c r="AU358" s="11"/>
      <c r="AV358" s="11"/>
      <c r="AW358" s="11"/>
      <c r="AX358" s="38"/>
      <c r="AY358" s="38"/>
      <c r="AZ358" s="46">
        <v>583</v>
      </c>
      <c r="BA358" s="6">
        <f t="shared" si="94"/>
        <v>189</v>
      </c>
      <c r="BB358" s="13">
        <f t="shared" si="95"/>
        <v>32.418524871355061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69</v>
      </c>
      <c r="BS358" s="38">
        <v>30</v>
      </c>
      <c r="BT358" s="38">
        <v>29</v>
      </c>
      <c r="BU358" s="38">
        <v>16</v>
      </c>
      <c r="BV358" s="38">
        <v>18</v>
      </c>
      <c r="BW358" s="38">
        <v>18</v>
      </c>
      <c r="BX358" s="38">
        <v>0</v>
      </c>
      <c r="BY358" s="38"/>
      <c r="BZ358" s="38"/>
      <c r="CA358" s="38"/>
      <c r="CB358" s="38"/>
      <c r="CC358" s="38"/>
      <c r="CD358" s="26"/>
      <c r="CE358" s="74">
        <f t="shared" si="98"/>
        <v>180</v>
      </c>
      <c r="CF358" s="13">
        <f t="shared" si="99"/>
        <v>0</v>
      </c>
      <c r="CG358" s="11">
        <v>2</v>
      </c>
      <c r="CH358" s="11">
        <v>1</v>
      </c>
      <c r="CI358" s="11">
        <v>2</v>
      </c>
      <c r="CJ358" s="11">
        <v>0</v>
      </c>
      <c r="CK358" s="11">
        <v>2</v>
      </c>
      <c r="CL358" s="11">
        <v>4</v>
      </c>
      <c r="CM358" s="11">
        <v>0</v>
      </c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11</v>
      </c>
      <c r="CU358" s="13">
        <f t="shared" si="101"/>
        <v>3.0939288677626671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>
        <v>0</v>
      </c>
      <c r="N359" s="11">
        <v>1</v>
      </c>
      <c r="O359" s="11">
        <v>0</v>
      </c>
      <c r="P359" s="11">
        <v>0</v>
      </c>
      <c r="Q359" s="11"/>
      <c r="R359" s="11"/>
      <c r="S359" s="11"/>
      <c r="T359" s="38"/>
      <c r="U359" s="38"/>
      <c r="V359" s="33">
        <v>72.526999999999987</v>
      </c>
      <c r="W359" s="6">
        <f t="shared" si="90"/>
        <v>3</v>
      </c>
      <c r="X359" s="13">
        <f t="shared" si="91"/>
        <v>4.136390585575028</v>
      </c>
      <c r="Y359" s="11">
        <v>3</v>
      </c>
      <c r="Z359" s="11">
        <v>0</v>
      </c>
      <c r="AA359" s="11">
        <v>2</v>
      </c>
      <c r="AB359" s="11">
        <v>0</v>
      </c>
      <c r="AC359" s="11">
        <v>0</v>
      </c>
      <c r="AD359" s="11">
        <v>4</v>
      </c>
      <c r="AE359" s="11">
        <v>0</v>
      </c>
      <c r="AF359" s="11"/>
      <c r="AG359" s="11"/>
      <c r="AH359" s="11"/>
      <c r="AI359" s="38"/>
      <c r="AJ359" s="38"/>
      <c r="AK359" s="28" t="s">
        <v>646</v>
      </c>
      <c r="AL359" s="8">
        <f t="shared" si="92"/>
        <v>9</v>
      </c>
      <c r="AM359" s="16">
        <f t="shared" si="93"/>
        <v>0</v>
      </c>
      <c r="AN359" s="11">
        <v>16</v>
      </c>
      <c r="AO359" s="11">
        <v>9</v>
      </c>
      <c r="AP359" s="11">
        <v>3</v>
      </c>
      <c r="AQ359" s="11">
        <v>2</v>
      </c>
      <c r="AR359" s="11">
        <v>2</v>
      </c>
      <c r="AS359" s="11">
        <v>0</v>
      </c>
      <c r="AT359" s="11">
        <v>0</v>
      </c>
      <c r="AU359" s="11"/>
      <c r="AV359" s="11"/>
      <c r="AW359" s="11"/>
      <c r="AX359" s="38"/>
      <c r="AY359" s="38"/>
      <c r="AZ359" s="46">
        <v>186</v>
      </c>
      <c r="BA359" s="6">
        <f t="shared" si="94"/>
        <v>32</v>
      </c>
      <c r="BB359" s="13">
        <f t="shared" si="95"/>
        <v>17.20430107526882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4</v>
      </c>
      <c r="BS359" s="38">
        <v>2</v>
      </c>
      <c r="BT359" s="38">
        <v>8</v>
      </c>
      <c r="BU359" s="38">
        <v>6</v>
      </c>
      <c r="BV359" s="38">
        <v>1</v>
      </c>
      <c r="BW359" s="38">
        <v>1</v>
      </c>
      <c r="BX359" s="38">
        <v>0</v>
      </c>
      <c r="BY359" s="38"/>
      <c r="BZ359" s="38"/>
      <c r="CA359" s="38"/>
      <c r="CB359" s="38"/>
      <c r="CC359" s="38"/>
      <c r="CD359" s="26"/>
      <c r="CE359" s="74">
        <f t="shared" si="98"/>
        <v>22</v>
      </c>
      <c r="CF359" s="13">
        <f t="shared" si="99"/>
        <v>0</v>
      </c>
      <c r="CG359" s="11">
        <v>0</v>
      </c>
      <c r="CH359" s="11">
        <v>1</v>
      </c>
      <c r="CI359" s="11">
        <v>0</v>
      </c>
      <c r="CJ359" s="11">
        <v>0</v>
      </c>
      <c r="CK359" s="11">
        <v>0</v>
      </c>
      <c r="CL359" s="11">
        <v>0</v>
      </c>
      <c r="CM359" s="11">
        <v>0</v>
      </c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1</v>
      </c>
      <c r="CU359" s="13">
        <f t="shared" si="101"/>
        <v>0.88126690930882234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3</v>
      </c>
      <c r="AP360" s="11">
        <v>2</v>
      </c>
      <c r="AQ360" s="11">
        <v>0</v>
      </c>
      <c r="AR360" s="11">
        <v>0</v>
      </c>
      <c r="AS360" s="11">
        <v>0</v>
      </c>
      <c r="AT360" s="11">
        <v>0</v>
      </c>
      <c r="AU360" s="11"/>
      <c r="AV360" s="11"/>
      <c r="AW360" s="11"/>
      <c r="AX360" s="38"/>
      <c r="AY360" s="38"/>
      <c r="AZ360" s="46">
        <v>173</v>
      </c>
      <c r="BA360" s="6">
        <f t="shared" si="94"/>
        <v>7</v>
      </c>
      <c r="BB360" s="13">
        <f t="shared" si="95"/>
        <v>4.0462427745664744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8</v>
      </c>
      <c r="L361" s="11">
        <v>0</v>
      </c>
      <c r="M361" s="11">
        <v>0</v>
      </c>
      <c r="N361" s="11">
        <v>1</v>
      </c>
      <c r="O361" s="11">
        <v>0</v>
      </c>
      <c r="P361" s="11">
        <v>0</v>
      </c>
      <c r="Q361" s="11"/>
      <c r="R361" s="11"/>
      <c r="S361" s="11"/>
      <c r="T361" s="38"/>
      <c r="U361" s="38"/>
      <c r="V361" s="33">
        <v>140.87700000000001</v>
      </c>
      <c r="W361" s="6">
        <f t="shared" si="90"/>
        <v>13</v>
      </c>
      <c r="X361" s="13">
        <f t="shared" si="91"/>
        <v>9.2279080332488626</v>
      </c>
      <c r="Y361" s="11">
        <v>28</v>
      </c>
      <c r="Z361" s="11">
        <v>8</v>
      </c>
      <c r="AA361" s="11">
        <v>8</v>
      </c>
      <c r="AB361" s="11">
        <v>2</v>
      </c>
      <c r="AC361" s="11">
        <v>1</v>
      </c>
      <c r="AD361" s="11">
        <v>1</v>
      </c>
      <c r="AE361" s="11">
        <v>0</v>
      </c>
      <c r="AF361" s="11"/>
      <c r="AG361" s="11"/>
      <c r="AH361" s="11"/>
      <c r="AI361" s="38"/>
      <c r="AJ361" s="38"/>
      <c r="AK361" s="28" t="s">
        <v>646</v>
      </c>
      <c r="AL361" s="8">
        <f t="shared" si="92"/>
        <v>48</v>
      </c>
      <c r="AM361" s="16">
        <f t="shared" si="93"/>
        <v>0</v>
      </c>
      <c r="AN361" s="11">
        <v>24</v>
      </c>
      <c r="AO361" s="11">
        <v>18</v>
      </c>
      <c r="AP361" s="11">
        <v>20</v>
      </c>
      <c r="AQ361" s="11">
        <v>3</v>
      </c>
      <c r="AR361" s="11">
        <v>1</v>
      </c>
      <c r="AS361" s="11">
        <v>2</v>
      </c>
      <c r="AT361" s="11">
        <v>0</v>
      </c>
      <c r="AU361" s="11"/>
      <c r="AV361" s="11"/>
      <c r="AW361" s="11"/>
      <c r="AX361" s="38"/>
      <c r="AY361" s="38"/>
      <c r="AZ361" s="46">
        <v>361</v>
      </c>
      <c r="BA361" s="6">
        <f t="shared" si="94"/>
        <v>68</v>
      </c>
      <c r="BB361" s="13">
        <f t="shared" si="95"/>
        <v>18.83656509695291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5</v>
      </c>
      <c r="BT361" s="38">
        <v>5</v>
      </c>
      <c r="BU361" s="38">
        <v>9</v>
      </c>
      <c r="BV361" s="38">
        <v>11</v>
      </c>
      <c r="BW361" s="38">
        <v>13</v>
      </c>
      <c r="BX361" s="38">
        <v>0</v>
      </c>
      <c r="BY361" s="38"/>
      <c r="BZ361" s="38"/>
      <c r="CA361" s="38"/>
      <c r="CB361" s="38"/>
      <c r="CC361" s="38"/>
      <c r="CD361" s="26"/>
      <c r="CE361" s="74">
        <f t="shared" si="98"/>
        <v>47</v>
      </c>
      <c r="CF361" s="13">
        <f t="shared" si="99"/>
        <v>0</v>
      </c>
      <c r="CG361" s="11">
        <v>0</v>
      </c>
      <c r="CH361" s="11">
        <v>2</v>
      </c>
      <c r="CI361" s="11">
        <v>0</v>
      </c>
      <c r="CJ361" s="11">
        <v>0</v>
      </c>
      <c r="CK361" s="11">
        <v>1</v>
      </c>
      <c r="CL361" s="11">
        <v>2</v>
      </c>
      <c r="CM361" s="11">
        <v>0</v>
      </c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5</v>
      </c>
      <c r="CU361" s="13">
        <f t="shared" si="101"/>
        <v>2.2714573215883846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>
        <v>0</v>
      </c>
      <c r="AC362" s="11">
        <v>0</v>
      </c>
      <c r="AD362" s="11">
        <v>0</v>
      </c>
      <c r="AE362" s="11">
        <v>0</v>
      </c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13</v>
      </c>
      <c r="AO362" s="11">
        <v>9</v>
      </c>
      <c r="AP362" s="11">
        <v>9</v>
      </c>
      <c r="AQ362" s="11">
        <v>4</v>
      </c>
      <c r="AR362" s="11">
        <v>4</v>
      </c>
      <c r="AS362" s="11">
        <v>0</v>
      </c>
      <c r="AT362" s="11">
        <v>0</v>
      </c>
      <c r="AU362" s="11"/>
      <c r="AV362" s="11"/>
      <c r="AW362" s="11"/>
      <c r="AX362" s="38"/>
      <c r="AY362" s="38"/>
      <c r="AZ362" s="46">
        <v>47</v>
      </c>
      <c r="BA362" s="6">
        <f t="shared" si="94"/>
        <v>39</v>
      </c>
      <c r="BB362" s="13">
        <f t="shared" si="95"/>
        <v>82.978723404255319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>
        <v>0</v>
      </c>
      <c r="BV362" s="38">
        <v>0</v>
      </c>
      <c r="BW362" s="38">
        <v>0</v>
      </c>
      <c r="BX362" s="38">
        <v>0</v>
      </c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9</v>
      </c>
      <c r="M363" s="11">
        <v>7</v>
      </c>
      <c r="N363" s="11">
        <v>12</v>
      </c>
      <c r="O363" s="11">
        <v>8</v>
      </c>
      <c r="P363" s="11">
        <v>1</v>
      </c>
      <c r="Q363" s="11"/>
      <c r="R363" s="11"/>
      <c r="S363" s="11"/>
      <c r="T363" s="38"/>
      <c r="U363" s="38"/>
      <c r="V363" s="33">
        <v>116.375</v>
      </c>
      <c r="W363" s="6">
        <f t="shared" si="90"/>
        <v>54</v>
      </c>
      <c r="X363" s="13">
        <f t="shared" si="91"/>
        <v>46.401718582169707</v>
      </c>
      <c r="Y363" s="11">
        <v>12</v>
      </c>
      <c r="Z363" s="11">
        <v>2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/>
      <c r="AG363" s="11"/>
      <c r="AH363" s="11"/>
      <c r="AI363" s="38"/>
      <c r="AJ363" s="38"/>
      <c r="AK363" s="28">
        <v>120</v>
      </c>
      <c r="AL363" s="8">
        <f t="shared" si="92"/>
        <v>14</v>
      </c>
      <c r="AM363" s="16">
        <f t="shared" si="93"/>
        <v>11.666666666666666</v>
      </c>
      <c r="AN363" s="11">
        <v>24</v>
      </c>
      <c r="AO363" s="11">
        <v>31</v>
      </c>
      <c r="AP363" s="11">
        <v>29</v>
      </c>
      <c r="AQ363" s="11">
        <v>17</v>
      </c>
      <c r="AR363" s="11">
        <v>8</v>
      </c>
      <c r="AS363" s="11">
        <v>7</v>
      </c>
      <c r="AT363" s="11">
        <v>3</v>
      </c>
      <c r="AU363" s="11"/>
      <c r="AV363" s="11"/>
      <c r="AW363" s="11"/>
      <c r="AX363" s="38"/>
      <c r="AY363" s="38"/>
      <c r="AZ363" s="46">
        <v>298</v>
      </c>
      <c r="BA363" s="6">
        <f t="shared" si="94"/>
        <v>119</v>
      </c>
      <c r="BB363" s="13">
        <f t="shared" si="95"/>
        <v>39.932885906040269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10</v>
      </c>
      <c r="BU363" s="38">
        <v>10</v>
      </c>
      <c r="BV363" s="38">
        <v>6</v>
      </c>
      <c r="BW363" s="38">
        <v>0</v>
      </c>
      <c r="BX363" s="38">
        <v>1</v>
      </c>
      <c r="BY363" s="38"/>
      <c r="BZ363" s="38"/>
      <c r="CA363" s="38"/>
      <c r="CB363" s="38"/>
      <c r="CC363" s="38"/>
      <c r="CD363" s="26"/>
      <c r="CE363" s="74">
        <f t="shared" si="98"/>
        <v>53</v>
      </c>
      <c r="CF363" s="13">
        <f t="shared" si="99"/>
        <v>0</v>
      </c>
      <c r="CG363" s="11">
        <v>5</v>
      </c>
      <c r="CH363" s="11">
        <v>1</v>
      </c>
      <c r="CI363" s="11">
        <v>2</v>
      </c>
      <c r="CJ363" s="11">
        <v>0</v>
      </c>
      <c r="CK363" s="11">
        <v>0</v>
      </c>
      <c r="CL363" s="11">
        <v>0</v>
      </c>
      <c r="CM363" s="11">
        <v>0</v>
      </c>
      <c r="CN363" s="11"/>
      <c r="CO363" s="11"/>
      <c r="CP363" s="11"/>
      <c r="CQ363" s="38"/>
      <c r="CR363" s="38"/>
      <c r="CS363" s="26">
        <v>181.625</v>
      </c>
      <c r="CT363" s="6">
        <f t="shared" si="100"/>
        <v>8</v>
      </c>
      <c r="CU363" s="13">
        <f t="shared" si="101"/>
        <v>4.4046799724707499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5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/>
      <c r="AG364" s="11"/>
      <c r="AH364" s="11"/>
      <c r="AI364" s="38"/>
      <c r="AJ364" s="38"/>
      <c r="AK364" s="28">
        <v>681</v>
      </c>
      <c r="AL364" s="8">
        <f t="shared" si="92"/>
        <v>5</v>
      </c>
      <c r="AM364" s="16">
        <f t="shared" si="93"/>
        <v>0.73421439060205573</v>
      </c>
      <c r="AN364" s="11">
        <v>8</v>
      </c>
      <c r="AO364" s="11">
        <v>1</v>
      </c>
      <c r="AP364" s="11">
        <v>0</v>
      </c>
      <c r="AQ364" s="11">
        <v>1</v>
      </c>
      <c r="AR364" s="11">
        <v>2</v>
      </c>
      <c r="AS364" s="11">
        <v>0</v>
      </c>
      <c r="AT364" s="11">
        <v>0</v>
      </c>
      <c r="AU364" s="11"/>
      <c r="AV364" s="11"/>
      <c r="AW364" s="11"/>
      <c r="AX364" s="38"/>
      <c r="AY364" s="38"/>
      <c r="AZ364" s="46">
        <v>149</v>
      </c>
      <c r="BA364" s="6">
        <f t="shared" si="94"/>
        <v>12</v>
      </c>
      <c r="BB364" s="13">
        <f t="shared" si="95"/>
        <v>8.0536912751677843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>
        <v>0</v>
      </c>
      <c r="BV364" s="38">
        <v>3</v>
      </c>
      <c r="BW364" s="38">
        <v>1</v>
      </c>
      <c r="BX364" s="38">
        <v>0</v>
      </c>
      <c r="BY364" s="38"/>
      <c r="BZ364" s="38"/>
      <c r="CA364" s="38"/>
      <c r="CB364" s="38"/>
      <c r="CC364" s="38"/>
      <c r="CD364" s="26"/>
      <c r="CE364" s="74">
        <f t="shared" si="98"/>
        <v>5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3</v>
      </c>
      <c r="K365" s="11">
        <v>0</v>
      </c>
      <c r="L365" s="11">
        <v>1</v>
      </c>
      <c r="M365" s="11">
        <v>3</v>
      </c>
      <c r="N365" s="11">
        <v>2</v>
      </c>
      <c r="O365" s="11">
        <v>0</v>
      </c>
      <c r="P365" s="11">
        <v>0</v>
      </c>
      <c r="Q365" s="11"/>
      <c r="R365" s="11"/>
      <c r="S365" s="11"/>
      <c r="T365" s="38"/>
      <c r="U365" s="38"/>
      <c r="V365" s="33">
        <v>98.724999999999994</v>
      </c>
      <c r="W365" s="6">
        <f t="shared" si="90"/>
        <v>9</v>
      </c>
      <c r="X365" s="13">
        <f t="shared" si="91"/>
        <v>9.1162319574575843</v>
      </c>
      <c r="Y365" s="11">
        <v>16</v>
      </c>
      <c r="Z365" s="11">
        <v>3</v>
      </c>
      <c r="AA365" s="11">
        <v>2</v>
      </c>
      <c r="AB365" s="11">
        <v>1</v>
      </c>
      <c r="AC365" s="11">
        <v>0</v>
      </c>
      <c r="AD365" s="11">
        <v>0</v>
      </c>
      <c r="AE365" s="11">
        <v>0</v>
      </c>
      <c r="AF365" s="11"/>
      <c r="AG365" s="11"/>
      <c r="AH365" s="11"/>
      <c r="AI365" s="38"/>
      <c r="AJ365" s="38"/>
      <c r="AK365" s="28">
        <v>213</v>
      </c>
      <c r="AL365" s="8">
        <f t="shared" si="92"/>
        <v>22</v>
      </c>
      <c r="AM365" s="16">
        <f t="shared" si="93"/>
        <v>10.328638497652582</v>
      </c>
      <c r="AN365" s="11">
        <v>5</v>
      </c>
      <c r="AO365" s="11">
        <v>2</v>
      </c>
      <c r="AP365" s="11">
        <v>3</v>
      </c>
      <c r="AQ365" s="11">
        <v>5</v>
      </c>
      <c r="AR365" s="11">
        <v>4</v>
      </c>
      <c r="AS365" s="11">
        <v>0</v>
      </c>
      <c r="AT365" s="11">
        <v>0</v>
      </c>
      <c r="AU365" s="11"/>
      <c r="AV365" s="11"/>
      <c r="AW365" s="11"/>
      <c r="AX365" s="38"/>
      <c r="AY365" s="38"/>
      <c r="AZ365" s="46">
        <v>253</v>
      </c>
      <c r="BA365" s="6">
        <f t="shared" si="94"/>
        <v>19</v>
      </c>
      <c r="BB365" s="13">
        <f t="shared" si="95"/>
        <v>7.5098814229249005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10</v>
      </c>
      <c r="BU365" s="38">
        <v>5</v>
      </c>
      <c r="BV365" s="38">
        <v>10</v>
      </c>
      <c r="BW365" s="38">
        <v>6</v>
      </c>
      <c r="BX365" s="38">
        <v>1</v>
      </c>
      <c r="BY365" s="38"/>
      <c r="BZ365" s="38"/>
      <c r="CA365" s="38"/>
      <c r="CB365" s="38"/>
      <c r="CC365" s="38"/>
      <c r="CD365" s="26"/>
      <c r="CE365" s="74">
        <f t="shared" si="98"/>
        <v>83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>
        <v>0</v>
      </c>
      <c r="CK365" s="11">
        <v>0</v>
      </c>
      <c r="CL365" s="11">
        <v>0</v>
      </c>
      <c r="CM365" s="11">
        <v>0</v>
      </c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1</v>
      </c>
      <c r="M366" s="11">
        <v>1</v>
      </c>
      <c r="N366" s="11">
        <v>0</v>
      </c>
      <c r="O366" s="11">
        <v>0</v>
      </c>
      <c r="P366" s="11">
        <v>0</v>
      </c>
      <c r="Q366" s="11"/>
      <c r="R366" s="11"/>
      <c r="S366" s="11"/>
      <c r="T366" s="38"/>
      <c r="U366" s="38"/>
      <c r="V366" s="33">
        <v>54.68</v>
      </c>
      <c r="W366" s="6">
        <f t="shared" si="90"/>
        <v>3</v>
      </c>
      <c r="X366" s="13">
        <f t="shared" si="91"/>
        <v>5.4864667154352595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8</v>
      </c>
      <c r="AO366" s="11">
        <v>3</v>
      </c>
      <c r="AP366" s="11">
        <v>5</v>
      </c>
      <c r="AQ366" s="11">
        <v>1</v>
      </c>
      <c r="AR366" s="11">
        <v>2</v>
      </c>
      <c r="AS366" s="11">
        <v>1</v>
      </c>
      <c r="AT366" s="11">
        <v>0</v>
      </c>
      <c r="AU366" s="11"/>
      <c r="AV366" s="11"/>
      <c r="AW366" s="11"/>
      <c r="AX366" s="38"/>
      <c r="AY366" s="38"/>
      <c r="AZ366" s="46">
        <v>140</v>
      </c>
      <c r="BA366" s="6">
        <f t="shared" si="94"/>
        <v>20</v>
      </c>
      <c r="BB366" s="13">
        <f t="shared" si="95"/>
        <v>14.285714285714285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2</v>
      </c>
      <c r="BU366" s="38">
        <v>3</v>
      </c>
      <c r="BV366" s="38">
        <v>3</v>
      </c>
      <c r="BW366" s="38">
        <v>2</v>
      </c>
      <c r="BX366" s="38">
        <v>0</v>
      </c>
      <c r="BY366" s="38"/>
      <c r="BZ366" s="38"/>
      <c r="CA366" s="38"/>
      <c r="CB366" s="38"/>
      <c r="CC366" s="38"/>
      <c r="CD366" s="26"/>
      <c r="CE366" s="74">
        <f t="shared" si="98"/>
        <v>26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5</v>
      </c>
      <c r="AO367" s="11">
        <v>1</v>
      </c>
      <c r="AP367" s="11">
        <v>10</v>
      </c>
      <c r="AQ367" s="11">
        <v>0</v>
      </c>
      <c r="AR367" s="11">
        <v>2</v>
      </c>
      <c r="AS367" s="11">
        <v>1</v>
      </c>
      <c r="AT367" s="11">
        <v>0</v>
      </c>
      <c r="AU367" s="11"/>
      <c r="AV367" s="11"/>
      <c r="AW367" s="11"/>
      <c r="AX367" s="38"/>
      <c r="AY367" s="38"/>
      <c r="AZ367" s="46">
        <v>270</v>
      </c>
      <c r="BA367" s="6">
        <f t="shared" si="94"/>
        <v>19</v>
      </c>
      <c r="BB367" s="13">
        <f t="shared" si="95"/>
        <v>7.0370370370370372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5</v>
      </c>
      <c r="BU367" s="38">
        <v>4</v>
      </c>
      <c r="BV367" s="38">
        <v>4</v>
      </c>
      <c r="BW367" s="38">
        <v>7</v>
      </c>
      <c r="BX367" s="38">
        <v>0</v>
      </c>
      <c r="BY367" s="38"/>
      <c r="BZ367" s="38"/>
      <c r="CA367" s="38"/>
      <c r="CB367" s="38"/>
      <c r="CC367" s="38"/>
      <c r="CD367" s="26"/>
      <c r="CE367" s="74">
        <f t="shared" si="98"/>
        <v>34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>
        <v>0</v>
      </c>
      <c r="CK367" s="11">
        <v>0</v>
      </c>
      <c r="CL367" s="11">
        <v>0</v>
      </c>
      <c r="CM367" s="11">
        <v>0</v>
      </c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>
        <v>0</v>
      </c>
      <c r="AC368" s="11">
        <v>0</v>
      </c>
      <c r="AD368" s="11">
        <v>0</v>
      </c>
      <c r="AE368" s="11">
        <v>0</v>
      </c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2</v>
      </c>
      <c r="AO368" s="11">
        <v>1</v>
      </c>
      <c r="AP368" s="11">
        <v>3</v>
      </c>
      <c r="AQ368" s="11">
        <v>1</v>
      </c>
      <c r="AR368" s="11">
        <v>1</v>
      </c>
      <c r="AS368" s="11">
        <v>0</v>
      </c>
      <c r="AT368" s="11">
        <v>0</v>
      </c>
      <c r="AU368" s="11"/>
      <c r="AV368" s="11"/>
      <c r="AW368" s="11"/>
      <c r="AX368" s="38"/>
      <c r="AY368" s="38"/>
      <c r="AZ368" s="46">
        <v>78</v>
      </c>
      <c r="BA368" s="6">
        <f t="shared" si="94"/>
        <v>8</v>
      </c>
      <c r="BB368" s="13">
        <f t="shared" si="95"/>
        <v>10.256410256410255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>
        <v>1</v>
      </c>
      <c r="BV368" s="38">
        <v>0</v>
      </c>
      <c r="BW368" s="38">
        <v>2</v>
      </c>
      <c r="BX368" s="38">
        <v>1</v>
      </c>
      <c r="BY368" s="38"/>
      <c r="BZ368" s="38"/>
      <c r="CA368" s="38"/>
      <c r="CB368" s="38"/>
      <c r="CC368" s="38"/>
      <c r="CD368" s="26"/>
      <c r="CE368" s="74">
        <f t="shared" si="98"/>
        <v>10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5</v>
      </c>
      <c r="L369" s="11">
        <v>0</v>
      </c>
      <c r="M369" s="11">
        <v>2</v>
      </c>
      <c r="N369" s="11">
        <v>1</v>
      </c>
      <c r="O369" s="11">
        <v>0</v>
      </c>
      <c r="P369" s="11">
        <v>0</v>
      </c>
      <c r="Q369" s="11"/>
      <c r="R369" s="11"/>
      <c r="S369" s="11"/>
      <c r="T369" s="38"/>
      <c r="U369" s="38"/>
      <c r="V369" s="33">
        <v>154.93799999999999</v>
      </c>
      <c r="W369" s="6">
        <f t="shared" si="90"/>
        <v>12</v>
      </c>
      <c r="X369" s="13">
        <f t="shared" si="91"/>
        <v>7.7450334972698762</v>
      </c>
      <c r="Y369" s="11">
        <v>4</v>
      </c>
      <c r="Z369" s="11">
        <v>1</v>
      </c>
      <c r="AA369" s="11">
        <v>0</v>
      </c>
      <c r="AB369" s="11">
        <v>1</v>
      </c>
      <c r="AC369" s="11">
        <v>0</v>
      </c>
      <c r="AD369" s="11">
        <v>0</v>
      </c>
      <c r="AE369" s="11">
        <v>0</v>
      </c>
      <c r="AF369" s="11"/>
      <c r="AG369" s="11"/>
      <c r="AH369" s="11"/>
      <c r="AI369" s="38"/>
      <c r="AJ369" s="38"/>
      <c r="AK369" s="28">
        <v>136</v>
      </c>
      <c r="AL369" s="8">
        <f t="shared" si="92"/>
        <v>6</v>
      </c>
      <c r="AM369" s="16">
        <f t="shared" si="93"/>
        <v>4.4117647058823533</v>
      </c>
      <c r="AN369" s="11">
        <v>12</v>
      </c>
      <c r="AO369" s="11">
        <v>11</v>
      </c>
      <c r="AP369" s="11">
        <v>3</v>
      </c>
      <c r="AQ369" s="11">
        <v>4</v>
      </c>
      <c r="AR369" s="11">
        <v>0</v>
      </c>
      <c r="AS369" s="11">
        <v>0</v>
      </c>
      <c r="AT369" s="11">
        <v>0</v>
      </c>
      <c r="AU369" s="11"/>
      <c r="AV369" s="11"/>
      <c r="AW369" s="11"/>
      <c r="AX369" s="38"/>
      <c r="AY369" s="38"/>
      <c r="AZ369" s="46">
        <v>397</v>
      </c>
      <c r="BA369" s="6">
        <f t="shared" si="94"/>
        <v>30</v>
      </c>
      <c r="BB369" s="13">
        <f t="shared" si="95"/>
        <v>7.5566750629722925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1</v>
      </c>
      <c r="BU369" s="38">
        <v>1</v>
      </c>
      <c r="BV369" s="38">
        <v>0</v>
      </c>
      <c r="BW369" s="38">
        <v>0</v>
      </c>
      <c r="BX369" s="38">
        <v>0</v>
      </c>
      <c r="BY369" s="38"/>
      <c r="BZ369" s="38"/>
      <c r="CA369" s="38"/>
      <c r="CB369" s="38"/>
      <c r="CC369" s="38"/>
      <c r="CD369" s="26"/>
      <c r="CE369" s="74">
        <f t="shared" si="98"/>
        <v>4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>
        <v>0</v>
      </c>
      <c r="CK369" s="11">
        <v>0</v>
      </c>
      <c r="CL369" s="11">
        <v>0</v>
      </c>
      <c r="CM369" s="11">
        <v>0</v>
      </c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1</v>
      </c>
      <c r="K370" s="11">
        <v>0</v>
      </c>
      <c r="L370" s="11">
        <v>3</v>
      </c>
      <c r="M370" s="11">
        <v>1</v>
      </c>
      <c r="N370" s="11">
        <v>0</v>
      </c>
      <c r="O370" s="11">
        <v>0</v>
      </c>
      <c r="P370" s="11">
        <v>2</v>
      </c>
      <c r="Q370" s="11"/>
      <c r="R370" s="11"/>
      <c r="S370" s="11"/>
      <c r="T370" s="38"/>
      <c r="U370" s="38"/>
      <c r="V370" s="33">
        <v>48.415999999999997</v>
      </c>
      <c r="W370" s="6">
        <f t="shared" si="90"/>
        <v>7</v>
      </c>
      <c r="X370" s="13">
        <f t="shared" si="91"/>
        <v>14.458030403172506</v>
      </c>
      <c r="Y370" s="11">
        <v>1</v>
      </c>
      <c r="Z370" s="11">
        <v>0</v>
      </c>
      <c r="AA370" s="11">
        <v>3</v>
      </c>
      <c r="AB370" s="11">
        <v>0</v>
      </c>
      <c r="AC370" s="11">
        <v>0</v>
      </c>
      <c r="AD370" s="11">
        <v>0</v>
      </c>
      <c r="AE370" s="11">
        <v>0</v>
      </c>
      <c r="AF370" s="11"/>
      <c r="AG370" s="11"/>
      <c r="AH370" s="11"/>
      <c r="AI370" s="38"/>
      <c r="AJ370" s="38"/>
      <c r="AK370" s="28">
        <v>239</v>
      </c>
      <c r="AL370" s="8">
        <f t="shared" si="92"/>
        <v>4</v>
      </c>
      <c r="AM370" s="16">
        <f t="shared" si="93"/>
        <v>1.6736401673640167</v>
      </c>
      <c r="AN370" s="11">
        <v>22</v>
      </c>
      <c r="AO370" s="11">
        <v>5</v>
      </c>
      <c r="AP370" s="11">
        <v>4</v>
      </c>
      <c r="AQ370" s="11">
        <v>3</v>
      </c>
      <c r="AR370" s="11">
        <v>2</v>
      </c>
      <c r="AS370" s="11">
        <v>2</v>
      </c>
      <c r="AT370" s="11">
        <v>1</v>
      </c>
      <c r="AU370" s="11"/>
      <c r="AV370" s="11"/>
      <c r="AW370" s="11"/>
      <c r="AX370" s="38"/>
      <c r="AY370" s="38"/>
      <c r="AZ370" s="46">
        <v>124</v>
      </c>
      <c r="BA370" s="6">
        <f t="shared" si="94"/>
        <v>39</v>
      </c>
      <c r="BB370" s="13">
        <f t="shared" si="95"/>
        <v>31.451612903225808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11</v>
      </c>
      <c r="BU370" s="38">
        <v>3</v>
      </c>
      <c r="BV370" s="38">
        <v>1</v>
      </c>
      <c r="BW370" s="38">
        <v>5</v>
      </c>
      <c r="BX370" s="38">
        <v>3</v>
      </c>
      <c r="BY370" s="38"/>
      <c r="BZ370" s="38"/>
      <c r="CA370" s="38"/>
      <c r="CB370" s="38"/>
      <c r="CC370" s="38"/>
      <c r="CD370" s="26"/>
      <c r="CE370" s="74">
        <f t="shared" si="98"/>
        <v>49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>
        <v>1</v>
      </c>
      <c r="CK370" s="11">
        <v>0</v>
      </c>
      <c r="CL370" s="11">
        <v>2</v>
      </c>
      <c r="CM370" s="11">
        <v>0</v>
      </c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5</v>
      </c>
      <c r="CU370" s="13">
        <f t="shared" si="101"/>
        <v>6.6151566469093979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1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/>
      <c r="AG371" s="11"/>
      <c r="AH371" s="11"/>
      <c r="AI371" s="38"/>
      <c r="AJ371" s="38"/>
      <c r="AK371" s="28" t="s">
        <v>646</v>
      </c>
      <c r="AL371" s="8">
        <f t="shared" si="92"/>
        <v>1</v>
      </c>
      <c r="AM371" s="16">
        <f t="shared" si="93"/>
        <v>0</v>
      </c>
      <c r="AN371" s="11">
        <v>3</v>
      </c>
      <c r="AO371" s="11">
        <v>0</v>
      </c>
      <c r="AP371" s="11">
        <v>2</v>
      </c>
      <c r="AQ371" s="11">
        <v>8</v>
      </c>
      <c r="AR371" s="11">
        <v>5</v>
      </c>
      <c r="AS371" s="11">
        <v>0</v>
      </c>
      <c r="AT371" s="11">
        <v>0</v>
      </c>
      <c r="AU371" s="11"/>
      <c r="AV371" s="11"/>
      <c r="AW371" s="11"/>
      <c r="AX371" s="38"/>
      <c r="AY371" s="38"/>
      <c r="AZ371" s="46">
        <v>70</v>
      </c>
      <c r="BA371" s="6">
        <f t="shared" si="94"/>
        <v>18</v>
      </c>
      <c r="BB371" s="13">
        <f t="shared" si="95"/>
        <v>25.714285714285712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1</v>
      </c>
      <c r="BU371" s="38">
        <v>1</v>
      </c>
      <c r="BV371" s="38">
        <v>0</v>
      </c>
      <c r="BW371" s="38">
        <v>0</v>
      </c>
      <c r="BX371" s="38">
        <v>0</v>
      </c>
      <c r="BY371" s="38"/>
      <c r="BZ371" s="38"/>
      <c r="CA371" s="38"/>
      <c r="CB371" s="38"/>
      <c r="CC371" s="38"/>
      <c r="CD371" s="26"/>
      <c r="CE371" s="74">
        <f t="shared" si="98"/>
        <v>3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3</v>
      </c>
      <c r="L372" s="11">
        <v>7</v>
      </c>
      <c r="M372" s="11">
        <v>6</v>
      </c>
      <c r="N372" s="11">
        <v>4</v>
      </c>
      <c r="O372" s="11">
        <v>5</v>
      </c>
      <c r="P372" s="11">
        <v>0</v>
      </c>
      <c r="Q372" s="11"/>
      <c r="R372" s="11"/>
      <c r="S372" s="11"/>
      <c r="T372" s="38"/>
      <c r="U372" s="38"/>
      <c r="V372" s="33">
        <v>70.242999999999995</v>
      </c>
      <c r="W372" s="6">
        <f t="shared" si="90"/>
        <v>27</v>
      </c>
      <c r="X372" s="13">
        <f t="shared" si="91"/>
        <v>38.437993821448401</v>
      </c>
      <c r="Y372" s="11">
        <v>27</v>
      </c>
      <c r="Z372" s="11">
        <v>3</v>
      </c>
      <c r="AA372" s="11">
        <v>4</v>
      </c>
      <c r="AB372" s="11">
        <v>5</v>
      </c>
      <c r="AC372" s="11">
        <v>2</v>
      </c>
      <c r="AD372" s="11">
        <v>2</v>
      </c>
      <c r="AE372" s="11">
        <v>0</v>
      </c>
      <c r="AF372" s="11"/>
      <c r="AG372" s="11"/>
      <c r="AH372" s="11"/>
      <c r="AI372" s="38"/>
      <c r="AJ372" s="38"/>
      <c r="AK372" s="28">
        <v>105</v>
      </c>
      <c r="AL372" s="8">
        <f t="shared" si="92"/>
        <v>43</v>
      </c>
      <c r="AM372" s="16">
        <f t="shared" si="93"/>
        <v>40.952380952380949</v>
      </c>
      <c r="AN372" s="11">
        <v>18</v>
      </c>
      <c r="AO372" s="11">
        <v>5</v>
      </c>
      <c r="AP372" s="11">
        <v>6</v>
      </c>
      <c r="AQ372" s="11">
        <v>4</v>
      </c>
      <c r="AR372" s="11">
        <v>1</v>
      </c>
      <c r="AS372" s="11">
        <v>3</v>
      </c>
      <c r="AT372" s="11">
        <v>0</v>
      </c>
      <c r="AU372" s="11"/>
      <c r="AV372" s="11"/>
      <c r="AW372" s="11"/>
      <c r="AX372" s="38"/>
      <c r="AY372" s="38"/>
      <c r="AZ372" s="46">
        <v>180</v>
      </c>
      <c r="BA372" s="6">
        <f t="shared" si="94"/>
        <v>37</v>
      </c>
      <c r="BB372" s="13">
        <f t="shared" si="95"/>
        <v>20.555555555555554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11</v>
      </c>
      <c r="BS372" s="38">
        <v>0</v>
      </c>
      <c r="BT372" s="38">
        <v>0</v>
      </c>
      <c r="BU372" s="38">
        <v>0</v>
      </c>
      <c r="BV372" s="38">
        <v>0</v>
      </c>
      <c r="BW372" s="38">
        <v>0</v>
      </c>
      <c r="BX372" s="38">
        <v>0</v>
      </c>
      <c r="BY372" s="38"/>
      <c r="BZ372" s="38"/>
      <c r="CA372" s="38"/>
      <c r="CB372" s="38"/>
      <c r="CC372" s="38"/>
      <c r="CD372" s="26"/>
      <c r="CE372" s="74">
        <f t="shared" si="98"/>
        <v>11</v>
      </c>
      <c r="CF372" s="13">
        <f t="shared" si="99"/>
        <v>0</v>
      </c>
      <c r="CG372" s="11">
        <v>1</v>
      </c>
      <c r="CH372" s="11">
        <v>2</v>
      </c>
      <c r="CI372" s="11">
        <v>0</v>
      </c>
      <c r="CJ372" s="11">
        <v>1</v>
      </c>
      <c r="CK372" s="11">
        <v>0</v>
      </c>
      <c r="CL372" s="11">
        <v>2</v>
      </c>
      <c r="CM372" s="11">
        <v>0</v>
      </c>
      <c r="CN372" s="11"/>
      <c r="CO372" s="11"/>
      <c r="CP372" s="11"/>
      <c r="CQ372" s="38"/>
      <c r="CR372" s="38"/>
      <c r="CS372" s="26">
        <v>103.771</v>
      </c>
      <c r="CT372" s="6">
        <f t="shared" si="100"/>
        <v>6</v>
      </c>
      <c r="CU372" s="13">
        <f t="shared" si="101"/>
        <v>5.7819622052403856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>
        <v>2</v>
      </c>
      <c r="N373" s="11">
        <v>2</v>
      </c>
      <c r="O373" s="11">
        <v>4</v>
      </c>
      <c r="P373" s="11">
        <v>0</v>
      </c>
      <c r="Q373" s="11"/>
      <c r="R373" s="11"/>
      <c r="S373" s="11"/>
      <c r="T373" s="38"/>
      <c r="U373" s="38"/>
      <c r="V373" s="33">
        <v>23.913999999999998</v>
      </c>
      <c r="W373" s="6">
        <f t="shared" si="90"/>
        <v>13</v>
      </c>
      <c r="X373" s="13">
        <f t="shared" si="91"/>
        <v>54.361461905160155</v>
      </c>
      <c r="Y373" s="11">
        <v>8</v>
      </c>
      <c r="Z373" s="11">
        <v>0</v>
      </c>
      <c r="AA373" s="11">
        <v>3</v>
      </c>
      <c r="AB373" s="11">
        <v>1</v>
      </c>
      <c r="AC373" s="11">
        <v>3</v>
      </c>
      <c r="AD373" s="11">
        <v>3</v>
      </c>
      <c r="AE373" s="11">
        <v>0</v>
      </c>
      <c r="AF373" s="11"/>
      <c r="AG373" s="11"/>
      <c r="AH373" s="11"/>
      <c r="AI373" s="38"/>
      <c r="AJ373" s="38"/>
      <c r="AK373" s="28">
        <v>343</v>
      </c>
      <c r="AL373" s="8">
        <f t="shared" si="92"/>
        <v>18</v>
      </c>
      <c r="AM373" s="16">
        <f t="shared" si="93"/>
        <v>5.2478134110787176</v>
      </c>
      <c r="AN373" s="11">
        <v>17</v>
      </c>
      <c r="AO373" s="11">
        <v>4</v>
      </c>
      <c r="AP373" s="11">
        <v>6</v>
      </c>
      <c r="AQ373" s="11">
        <v>3</v>
      </c>
      <c r="AR373" s="11">
        <v>3</v>
      </c>
      <c r="AS373" s="11">
        <v>4</v>
      </c>
      <c r="AT373" s="11">
        <v>0</v>
      </c>
      <c r="AU373" s="11"/>
      <c r="AV373" s="11"/>
      <c r="AW373" s="11"/>
      <c r="AX373" s="38"/>
      <c r="AY373" s="38"/>
      <c r="AZ373" s="46">
        <v>61</v>
      </c>
      <c r="BA373" s="6">
        <f t="shared" si="94"/>
        <v>37</v>
      </c>
      <c r="BB373" s="13">
        <f t="shared" si="95"/>
        <v>60.655737704918032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>
        <v>0</v>
      </c>
      <c r="BV373" s="38">
        <v>1</v>
      </c>
      <c r="BW373" s="38">
        <v>0</v>
      </c>
      <c r="BX373" s="38">
        <v>0</v>
      </c>
      <c r="BY373" s="38"/>
      <c r="BZ373" s="38"/>
      <c r="CA373" s="38"/>
      <c r="CB373" s="38"/>
      <c r="CC373" s="38"/>
      <c r="CD373" s="26"/>
      <c r="CE373" s="74">
        <f t="shared" si="98"/>
        <v>1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1</v>
      </c>
      <c r="K374" s="11">
        <v>0</v>
      </c>
      <c r="L374" s="11">
        <v>1</v>
      </c>
      <c r="M374" s="11">
        <v>1</v>
      </c>
      <c r="N374" s="11">
        <v>0</v>
      </c>
      <c r="O374" s="11">
        <v>0</v>
      </c>
      <c r="P374" s="11">
        <v>0</v>
      </c>
      <c r="Q374" s="11"/>
      <c r="R374" s="11"/>
      <c r="S374" s="11"/>
      <c r="T374" s="38"/>
      <c r="U374" s="38"/>
      <c r="V374" s="33">
        <v>30.765999999999998</v>
      </c>
      <c r="W374" s="6">
        <f t="shared" si="90"/>
        <v>3</v>
      </c>
      <c r="X374" s="13">
        <f t="shared" si="91"/>
        <v>9.7510238575050376</v>
      </c>
      <c r="Y374" s="11">
        <v>5</v>
      </c>
      <c r="Z374" s="11">
        <v>0</v>
      </c>
      <c r="AA374" s="11">
        <v>0</v>
      </c>
      <c r="AB374" s="11">
        <v>1</v>
      </c>
      <c r="AC374" s="11">
        <v>0</v>
      </c>
      <c r="AD374" s="11">
        <v>0</v>
      </c>
      <c r="AE374" s="11">
        <v>0</v>
      </c>
      <c r="AF374" s="11"/>
      <c r="AG374" s="11"/>
      <c r="AH374" s="11"/>
      <c r="AI374" s="38"/>
      <c r="AJ374" s="38"/>
      <c r="AK374" s="28" t="s">
        <v>646</v>
      </c>
      <c r="AL374" s="8">
        <f t="shared" si="92"/>
        <v>6</v>
      </c>
      <c r="AM374" s="16">
        <f t="shared" si="93"/>
        <v>0</v>
      </c>
      <c r="AN374" s="11">
        <v>4</v>
      </c>
      <c r="AO374" s="11">
        <v>3</v>
      </c>
      <c r="AP374" s="11">
        <v>1</v>
      </c>
      <c r="AQ374" s="11">
        <v>2</v>
      </c>
      <c r="AR374" s="11">
        <v>0</v>
      </c>
      <c r="AS374" s="11">
        <v>1</v>
      </c>
      <c r="AT374" s="11">
        <v>0</v>
      </c>
      <c r="AU374" s="11"/>
      <c r="AV374" s="11"/>
      <c r="AW374" s="11"/>
      <c r="AX374" s="38"/>
      <c r="AY374" s="38"/>
      <c r="AZ374" s="46">
        <v>79</v>
      </c>
      <c r="BA374" s="6">
        <f t="shared" si="94"/>
        <v>11</v>
      </c>
      <c r="BB374" s="13">
        <f t="shared" si="95"/>
        <v>13.924050632911392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>
        <v>0</v>
      </c>
      <c r="BV374" s="38">
        <v>0</v>
      </c>
      <c r="BW374" s="38">
        <v>1</v>
      </c>
      <c r="BX374" s="38">
        <v>0</v>
      </c>
      <c r="BY374" s="38"/>
      <c r="BZ374" s="38"/>
      <c r="CA374" s="38"/>
      <c r="CB374" s="38"/>
      <c r="CC374" s="38"/>
      <c r="CD374" s="26"/>
      <c r="CE374" s="74">
        <f t="shared" si="98"/>
        <v>1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0</v>
      </c>
      <c r="CM374" s="11">
        <v>0</v>
      </c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1</v>
      </c>
      <c r="CU374" s="13">
        <f t="shared" si="101"/>
        <v>2.0732263548534227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>
        <v>0</v>
      </c>
      <c r="N375" s="11">
        <v>0</v>
      </c>
      <c r="O375" s="11">
        <v>1</v>
      </c>
      <c r="P375" s="11">
        <v>0</v>
      </c>
      <c r="Q375" s="11"/>
      <c r="R375" s="11"/>
      <c r="S375" s="11"/>
      <c r="T375" s="38"/>
      <c r="U375" s="38"/>
      <c r="V375" s="33">
        <v>27.34</v>
      </c>
      <c r="W375" s="6">
        <f t="shared" si="90"/>
        <v>8</v>
      </c>
      <c r="X375" s="13">
        <f t="shared" si="91"/>
        <v>29.261155815654718</v>
      </c>
      <c r="Y375" s="11">
        <v>14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17</v>
      </c>
      <c r="AO375" s="11">
        <v>3</v>
      </c>
      <c r="AP375" s="11">
        <v>1</v>
      </c>
      <c r="AQ375" s="11">
        <v>0</v>
      </c>
      <c r="AR375" s="11">
        <v>1</v>
      </c>
      <c r="AS375" s="11">
        <v>0</v>
      </c>
      <c r="AT375" s="11">
        <v>0</v>
      </c>
      <c r="AU375" s="11"/>
      <c r="AV375" s="11"/>
      <c r="AW375" s="11"/>
      <c r="AX375" s="38"/>
      <c r="AY375" s="38"/>
      <c r="AZ375" s="46">
        <v>70</v>
      </c>
      <c r="BA375" s="6">
        <f t="shared" si="94"/>
        <v>22</v>
      </c>
      <c r="BB375" s="13">
        <f t="shared" si="95"/>
        <v>31.428571428571427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>
        <v>0</v>
      </c>
      <c r="BV375" s="38">
        <v>1</v>
      </c>
      <c r="BW375" s="38">
        <v>0</v>
      </c>
      <c r="BX375" s="38">
        <v>0</v>
      </c>
      <c r="BY375" s="38"/>
      <c r="BZ375" s="38"/>
      <c r="CA375" s="38"/>
      <c r="CB375" s="38"/>
      <c r="CC375" s="38"/>
      <c r="CD375" s="26"/>
      <c r="CE375" s="74">
        <f t="shared" si="98"/>
        <v>1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1</v>
      </c>
      <c r="L376" s="11">
        <v>4</v>
      </c>
      <c r="M376" s="11">
        <v>0</v>
      </c>
      <c r="N376" s="11">
        <v>0</v>
      </c>
      <c r="O376" s="11">
        <v>0</v>
      </c>
      <c r="P376" s="11">
        <v>0</v>
      </c>
      <c r="Q376" s="11"/>
      <c r="R376" s="11"/>
      <c r="S376" s="11"/>
      <c r="T376" s="38"/>
      <c r="U376" s="38"/>
      <c r="V376" s="33">
        <v>24.501999999999995</v>
      </c>
      <c r="W376" s="6">
        <f t="shared" si="90"/>
        <v>8</v>
      </c>
      <c r="X376" s="13">
        <f t="shared" si="91"/>
        <v>32.650395886050127</v>
      </c>
      <c r="Y376" s="11">
        <v>1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/>
      <c r="AG376" s="11"/>
      <c r="AH376" s="11"/>
      <c r="AI376" s="38"/>
      <c r="AJ376" s="38"/>
      <c r="AK376" s="28">
        <v>230</v>
      </c>
      <c r="AL376" s="8">
        <f t="shared" si="92"/>
        <v>1</v>
      </c>
      <c r="AM376" s="16">
        <f t="shared" si="93"/>
        <v>0.43478260869565216</v>
      </c>
      <c r="AN376" s="11">
        <v>11</v>
      </c>
      <c r="AO376" s="11">
        <v>2</v>
      </c>
      <c r="AP376" s="11">
        <v>2</v>
      </c>
      <c r="AQ376" s="11">
        <v>5</v>
      </c>
      <c r="AR376" s="11">
        <v>0</v>
      </c>
      <c r="AS376" s="11">
        <v>0</v>
      </c>
      <c r="AT376" s="11">
        <v>0</v>
      </c>
      <c r="AU376" s="11"/>
      <c r="AV376" s="11"/>
      <c r="AW376" s="11"/>
      <c r="AX376" s="38"/>
      <c r="AY376" s="38"/>
      <c r="AZ376" s="46">
        <v>63</v>
      </c>
      <c r="BA376" s="6">
        <f t="shared" si="94"/>
        <v>20</v>
      </c>
      <c r="BB376" s="13">
        <f t="shared" si="95"/>
        <v>31.746031746031743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2</v>
      </c>
      <c r="BU376" s="38">
        <v>0</v>
      </c>
      <c r="BV376" s="38">
        <v>1</v>
      </c>
      <c r="BW376" s="38">
        <v>0</v>
      </c>
      <c r="BX376" s="38">
        <v>0</v>
      </c>
      <c r="BY376" s="38"/>
      <c r="BZ376" s="38"/>
      <c r="CA376" s="38"/>
      <c r="CB376" s="38"/>
      <c r="CC376" s="38"/>
      <c r="CD376" s="26"/>
      <c r="CE376" s="74">
        <f t="shared" si="98"/>
        <v>4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1</v>
      </c>
      <c r="Z377" s="11">
        <v>1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/>
      <c r="AG377" s="11"/>
      <c r="AH377" s="11"/>
      <c r="AI377" s="38"/>
      <c r="AJ377" s="38"/>
      <c r="AK377" s="28">
        <v>65</v>
      </c>
      <c r="AL377" s="8">
        <f t="shared" si="92"/>
        <v>2</v>
      </c>
      <c r="AM377" s="16">
        <f t="shared" si="93"/>
        <v>3.0769230769230771</v>
      </c>
      <c r="AN377" s="11">
        <v>5</v>
      </c>
      <c r="AO377" s="11">
        <v>0</v>
      </c>
      <c r="AP377" s="11">
        <v>1</v>
      </c>
      <c r="AQ377" s="11">
        <v>0</v>
      </c>
      <c r="AR377" s="11">
        <v>0</v>
      </c>
      <c r="AS377" s="11">
        <v>0</v>
      </c>
      <c r="AT377" s="11">
        <v>0</v>
      </c>
      <c r="AU377" s="11"/>
      <c r="AV377" s="11"/>
      <c r="AW377" s="11"/>
      <c r="AX377" s="38"/>
      <c r="AY377" s="38"/>
      <c r="AZ377" s="46">
        <v>73</v>
      </c>
      <c r="BA377" s="6">
        <f t="shared" si="94"/>
        <v>6</v>
      </c>
      <c r="BB377" s="13">
        <f t="shared" si="95"/>
        <v>8.2191780821917799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6</v>
      </c>
      <c r="BU377" s="38">
        <v>0</v>
      </c>
      <c r="BV377" s="38">
        <v>0</v>
      </c>
      <c r="BW377" s="38">
        <v>0</v>
      </c>
      <c r="BX377" s="38">
        <v>0</v>
      </c>
      <c r="BY377" s="38"/>
      <c r="BZ377" s="38"/>
      <c r="CA377" s="38"/>
      <c r="CB377" s="38"/>
      <c r="CC377" s="38"/>
      <c r="CD377" s="26"/>
      <c r="CE377" s="74">
        <f t="shared" si="98"/>
        <v>6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>
        <v>0</v>
      </c>
      <c r="BV378" s="38">
        <v>0</v>
      </c>
      <c r="BW378" s="38">
        <v>0</v>
      </c>
      <c r="BX378" s="38">
        <v>0</v>
      </c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1">
        <v>0</v>
      </c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>
        <v>0</v>
      </c>
      <c r="BV379" s="38">
        <v>0</v>
      </c>
      <c r="BW379" s="38">
        <v>0</v>
      </c>
      <c r="BX379" s="38">
        <v>0</v>
      </c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1</v>
      </c>
      <c r="M380" s="11">
        <v>2</v>
      </c>
      <c r="N380" s="11">
        <v>1</v>
      </c>
      <c r="O380" s="11">
        <v>2</v>
      </c>
      <c r="P380" s="11">
        <v>1</v>
      </c>
      <c r="Q380" s="11"/>
      <c r="R380" s="11"/>
      <c r="S380" s="11"/>
      <c r="T380" s="38"/>
      <c r="U380" s="38"/>
      <c r="V380" s="33">
        <v>40.442</v>
      </c>
      <c r="W380" s="6">
        <f t="shared" si="90"/>
        <v>8</v>
      </c>
      <c r="X380" s="13">
        <f t="shared" si="91"/>
        <v>19.78141536026903</v>
      </c>
      <c r="Y380" s="11">
        <v>1</v>
      </c>
      <c r="Z380" s="11">
        <v>0</v>
      </c>
      <c r="AA380" s="11">
        <v>0</v>
      </c>
      <c r="AB380" s="11">
        <v>0</v>
      </c>
      <c r="AC380" s="11">
        <v>2</v>
      </c>
      <c r="AD380" s="11">
        <v>0</v>
      </c>
      <c r="AE380" s="11">
        <v>1</v>
      </c>
      <c r="AF380" s="11"/>
      <c r="AG380" s="11"/>
      <c r="AH380" s="11"/>
      <c r="AI380" s="38"/>
      <c r="AJ380" s="38"/>
      <c r="AK380" s="28">
        <v>158</v>
      </c>
      <c r="AL380" s="8">
        <f t="shared" si="92"/>
        <v>4</v>
      </c>
      <c r="AM380" s="16">
        <f t="shared" si="93"/>
        <v>2.5316455696202533</v>
      </c>
      <c r="AN380" s="11">
        <v>9</v>
      </c>
      <c r="AO380" s="11">
        <v>7</v>
      </c>
      <c r="AP380" s="11">
        <v>6</v>
      </c>
      <c r="AQ380" s="11">
        <v>0</v>
      </c>
      <c r="AR380" s="11">
        <v>2</v>
      </c>
      <c r="AS380" s="11">
        <v>1</v>
      </c>
      <c r="AT380" s="11">
        <v>0</v>
      </c>
      <c r="AU380" s="11"/>
      <c r="AV380" s="11"/>
      <c r="AW380" s="11"/>
      <c r="AX380" s="38"/>
      <c r="AY380" s="38"/>
      <c r="AZ380" s="46">
        <v>196</v>
      </c>
      <c r="BA380" s="6">
        <f t="shared" si="94"/>
        <v>25</v>
      </c>
      <c r="BB380" s="13">
        <f t="shared" si="95"/>
        <v>12.755102040816327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16</v>
      </c>
      <c r="BS380" s="38">
        <v>3</v>
      </c>
      <c r="BT380" s="38">
        <v>0</v>
      </c>
      <c r="BU380" s="38">
        <v>0</v>
      </c>
      <c r="BV380" s="38">
        <v>0</v>
      </c>
      <c r="BW380" s="38">
        <v>1</v>
      </c>
      <c r="BX380" s="38">
        <v>0</v>
      </c>
      <c r="BY380" s="38"/>
      <c r="BZ380" s="38"/>
      <c r="CA380" s="38"/>
      <c r="CB380" s="38"/>
      <c r="CC380" s="38"/>
      <c r="CD380" s="26"/>
      <c r="CE380" s="74">
        <f t="shared" si="98"/>
        <v>20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1</v>
      </c>
      <c r="AO381" s="11">
        <v>1</v>
      </c>
      <c r="AP381" s="11">
        <v>0</v>
      </c>
      <c r="AQ381" s="11">
        <v>1</v>
      </c>
      <c r="AR381" s="11">
        <v>0</v>
      </c>
      <c r="AS381" s="11">
        <v>0</v>
      </c>
      <c r="AT381" s="11">
        <v>0</v>
      </c>
      <c r="AU381" s="11"/>
      <c r="AV381" s="11"/>
      <c r="AW381" s="11"/>
      <c r="AX381" s="38"/>
      <c r="AY381" s="38"/>
      <c r="AZ381" s="46">
        <v>92</v>
      </c>
      <c r="BA381" s="6">
        <f t="shared" si="94"/>
        <v>3</v>
      </c>
      <c r="BB381" s="13">
        <f t="shared" si="95"/>
        <v>3.2608695652173911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1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/>
      <c r="R382" s="11"/>
      <c r="S382" s="11"/>
      <c r="T382" s="38"/>
      <c r="U382" s="38"/>
      <c r="V382" s="33">
        <v>30.47</v>
      </c>
      <c r="W382" s="6">
        <f t="shared" si="90"/>
        <v>1</v>
      </c>
      <c r="X382" s="13">
        <f t="shared" si="91"/>
        <v>3.2819166393173616</v>
      </c>
      <c r="Y382" s="11">
        <v>0</v>
      </c>
      <c r="Z382" s="11">
        <v>1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/>
      <c r="AG382" s="11"/>
      <c r="AH382" s="11"/>
      <c r="AI382" s="38"/>
      <c r="AJ382" s="38"/>
      <c r="AK382" s="28" t="s">
        <v>646</v>
      </c>
      <c r="AL382" s="8">
        <f t="shared" si="92"/>
        <v>1</v>
      </c>
      <c r="AM382" s="16">
        <f t="shared" si="93"/>
        <v>0</v>
      </c>
      <c r="AN382" s="11">
        <v>1</v>
      </c>
      <c r="AO382" s="11">
        <v>0</v>
      </c>
      <c r="AP382" s="11">
        <v>3</v>
      </c>
      <c r="AQ382" s="11">
        <v>0</v>
      </c>
      <c r="AR382" s="11">
        <v>0</v>
      </c>
      <c r="AS382" s="11">
        <v>0</v>
      </c>
      <c r="AT382" s="11">
        <v>0</v>
      </c>
      <c r="AU382" s="11"/>
      <c r="AV382" s="11"/>
      <c r="AW382" s="11"/>
      <c r="AX382" s="38"/>
      <c r="AY382" s="38"/>
      <c r="AZ382" s="46">
        <v>149</v>
      </c>
      <c r="BA382" s="6">
        <f t="shared" si="94"/>
        <v>4</v>
      </c>
      <c r="BB382" s="13">
        <f t="shared" si="95"/>
        <v>2.6845637583892619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1</v>
      </c>
      <c r="BT382" s="38">
        <v>7</v>
      </c>
      <c r="BU382" s="38">
        <v>0</v>
      </c>
      <c r="BV382" s="38">
        <v>0</v>
      </c>
      <c r="BW382" s="38">
        <v>0</v>
      </c>
      <c r="BX382" s="38">
        <v>0</v>
      </c>
      <c r="BY382" s="38"/>
      <c r="BZ382" s="38"/>
      <c r="CA382" s="38"/>
      <c r="CB382" s="38"/>
      <c r="CC382" s="38"/>
      <c r="CD382" s="26"/>
      <c r="CE382" s="74">
        <f t="shared" si="98"/>
        <v>8</v>
      </c>
      <c r="CF382" s="13">
        <f t="shared" si="99"/>
        <v>0</v>
      </c>
      <c r="CG382" s="11">
        <v>0</v>
      </c>
      <c r="CH382" s="11">
        <v>1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1</v>
      </c>
      <c r="CU382" s="13">
        <f t="shared" si="101"/>
        <v>1.1001826303166324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>
        <v>0</v>
      </c>
      <c r="N383" s="11">
        <v>0</v>
      </c>
      <c r="O383" s="11">
        <v>0</v>
      </c>
      <c r="P383" s="11">
        <v>0</v>
      </c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11</v>
      </c>
      <c r="AO383" s="11">
        <v>7</v>
      </c>
      <c r="AP383" s="11">
        <v>2</v>
      </c>
      <c r="AQ383" s="11">
        <v>3</v>
      </c>
      <c r="AR383" s="11">
        <v>6</v>
      </c>
      <c r="AS383" s="11">
        <v>2</v>
      </c>
      <c r="AT383" s="11">
        <v>0</v>
      </c>
      <c r="AU383" s="11"/>
      <c r="AV383" s="11"/>
      <c r="AW383" s="11"/>
      <c r="AX383" s="38"/>
      <c r="AY383" s="38"/>
      <c r="AZ383" s="46">
        <v>328</v>
      </c>
      <c r="BA383" s="6">
        <f t="shared" si="94"/>
        <v>31</v>
      </c>
      <c r="BB383" s="13">
        <f t="shared" si="95"/>
        <v>9.4512195121951219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9</v>
      </c>
      <c r="BS383" s="38">
        <v>27</v>
      </c>
      <c r="BT383" s="38">
        <v>35</v>
      </c>
      <c r="BU383" s="38">
        <v>14</v>
      </c>
      <c r="BV383" s="38">
        <v>9</v>
      </c>
      <c r="BW383" s="38">
        <v>3</v>
      </c>
      <c r="BX383" s="38">
        <v>0</v>
      </c>
      <c r="BY383" s="38"/>
      <c r="BZ383" s="38"/>
      <c r="CA383" s="38"/>
      <c r="CB383" s="38"/>
      <c r="CC383" s="38"/>
      <c r="CD383" s="26"/>
      <c r="CE383" s="74">
        <f t="shared" si="98"/>
        <v>97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1</v>
      </c>
      <c r="CL383" s="11">
        <v>1</v>
      </c>
      <c r="CM383" s="11">
        <v>0</v>
      </c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2</v>
      </c>
      <c r="CU383" s="13">
        <f t="shared" si="101"/>
        <v>1.0007605780393098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>
        <v>2</v>
      </c>
      <c r="N384" s="11">
        <v>3</v>
      </c>
      <c r="O384" s="11">
        <v>0</v>
      </c>
      <c r="P384" s="11">
        <v>2</v>
      </c>
      <c r="Q384" s="11"/>
      <c r="R384" s="11"/>
      <c r="S384" s="11"/>
      <c r="T384" s="38"/>
      <c r="U384" s="38"/>
      <c r="V384" s="33">
        <v>75.343999999999994</v>
      </c>
      <c r="W384" s="6">
        <f t="shared" si="90"/>
        <v>26</v>
      </c>
      <c r="X384" s="13">
        <f t="shared" si="91"/>
        <v>34.50838819282226</v>
      </c>
      <c r="Y384" s="11">
        <v>34</v>
      </c>
      <c r="Z384" s="11">
        <v>2</v>
      </c>
      <c r="AA384" s="11">
        <v>6</v>
      </c>
      <c r="AB384" s="11">
        <v>2</v>
      </c>
      <c r="AC384" s="11">
        <v>0</v>
      </c>
      <c r="AD384" s="11">
        <v>2</v>
      </c>
      <c r="AE384" s="11">
        <v>2</v>
      </c>
      <c r="AF384" s="11"/>
      <c r="AG384" s="11"/>
      <c r="AH384" s="11"/>
      <c r="AI384" s="38"/>
      <c r="AJ384" s="38"/>
      <c r="AK384" s="28" t="s">
        <v>646</v>
      </c>
      <c r="AL384" s="8">
        <f t="shared" si="92"/>
        <v>48</v>
      </c>
      <c r="AM384" s="16">
        <f t="shared" si="93"/>
        <v>0</v>
      </c>
      <c r="AN384" s="11">
        <v>31</v>
      </c>
      <c r="AO384" s="11">
        <v>16</v>
      </c>
      <c r="AP384" s="11">
        <v>13</v>
      </c>
      <c r="AQ384" s="11">
        <v>1</v>
      </c>
      <c r="AR384" s="11">
        <v>3</v>
      </c>
      <c r="AS384" s="11">
        <v>3</v>
      </c>
      <c r="AT384" s="11">
        <v>4</v>
      </c>
      <c r="AU384" s="11"/>
      <c r="AV384" s="11"/>
      <c r="AW384" s="11"/>
      <c r="AX384" s="38"/>
      <c r="AY384" s="38"/>
      <c r="AZ384" s="46">
        <v>367</v>
      </c>
      <c r="BA384" s="6">
        <f t="shared" si="94"/>
        <v>71</v>
      </c>
      <c r="BB384" s="13">
        <f t="shared" si="95"/>
        <v>19.346049046321525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9</v>
      </c>
      <c r="BU384" s="38">
        <v>6</v>
      </c>
      <c r="BV384" s="38">
        <v>5</v>
      </c>
      <c r="BW384" s="38">
        <v>13</v>
      </c>
      <c r="BX384" s="38">
        <v>2</v>
      </c>
      <c r="BY384" s="38"/>
      <c r="BZ384" s="38"/>
      <c r="CA384" s="38"/>
      <c r="CB384" s="38"/>
      <c r="CC384" s="38"/>
      <c r="CD384" s="26"/>
      <c r="CE384" s="74">
        <f t="shared" si="98"/>
        <v>42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>
        <v>1</v>
      </c>
      <c r="N385" s="11">
        <v>0</v>
      </c>
      <c r="O385" s="11">
        <v>0</v>
      </c>
      <c r="P385" s="11">
        <v>0</v>
      </c>
      <c r="Q385" s="11"/>
      <c r="R385" s="11"/>
      <c r="S385" s="11"/>
      <c r="T385" s="38"/>
      <c r="U385" s="38"/>
      <c r="V385" s="33">
        <v>19.943999999999999</v>
      </c>
      <c r="W385" s="6">
        <f t="shared" si="90"/>
        <v>14</v>
      </c>
      <c r="X385" s="13">
        <f t="shared" si="91"/>
        <v>70.196550340954673</v>
      </c>
      <c r="Y385" s="11">
        <v>1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7</v>
      </c>
      <c r="AO385" s="11">
        <v>6</v>
      </c>
      <c r="AP385" s="11">
        <v>5</v>
      </c>
      <c r="AQ385" s="11">
        <v>2</v>
      </c>
      <c r="AR385" s="11">
        <v>4</v>
      </c>
      <c r="AS385" s="11">
        <v>0</v>
      </c>
      <c r="AT385" s="11">
        <v>0</v>
      </c>
      <c r="AU385" s="11"/>
      <c r="AV385" s="11"/>
      <c r="AW385" s="11"/>
      <c r="AX385" s="38"/>
      <c r="AY385" s="38"/>
      <c r="AZ385" s="46">
        <v>97</v>
      </c>
      <c r="BA385" s="6">
        <f t="shared" si="94"/>
        <v>24</v>
      </c>
      <c r="BB385" s="13">
        <f t="shared" si="95"/>
        <v>24.742268041237114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>
        <v>0</v>
      </c>
      <c r="BV385" s="38">
        <v>3</v>
      </c>
      <c r="BW385" s="38">
        <v>0</v>
      </c>
      <c r="BX385" s="38">
        <v>0</v>
      </c>
      <c r="BY385" s="38"/>
      <c r="BZ385" s="38"/>
      <c r="CA385" s="38"/>
      <c r="CB385" s="38"/>
      <c r="CC385" s="38"/>
      <c r="CD385" s="26"/>
      <c r="CE385" s="74">
        <f t="shared" si="98"/>
        <v>22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1</v>
      </c>
      <c r="AQ386" s="11">
        <v>0</v>
      </c>
      <c r="AR386" s="11">
        <v>0</v>
      </c>
      <c r="AS386" s="11">
        <v>0</v>
      </c>
      <c r="AT386" s="11">
        <v>0</v>
      </c>
      <c r="AU386" s="11"/>
      <c r="AV386" s="11"/>
      <c r="AW386" s="11"/>
      <c r="AX386" s="38"/>
      <c r="AY386" s="38"/>
      <c r="AZ386" s="46">
        <v>63</v>
      </c>
      <c r="BA386" s="6">
        <f t="shared" si="94"/>
        <v>1</v>
      </c>
      <c r="BB386" s="13">
        <f t="shared" si="95"/>
        <v>1.5873015873015872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1</v>
      </c>
      <c r="M387" s="11">
        <v>1</v>
      </c>
      <c r="N387" s="11">
        <v>1</v>
      </c>
      <c r="O387" s="11">
        <v>0</v>
      </c>
      <c r="P387" s="11">
        <v>0</v>
      </c>
      <c r="Q387" s="11"/>
      <c r="R387" s="11"/>
      <c r="S387" s="11"/>
      <c r="T387" s="38"/>
      <c r="U387" s="38"/>
      <c r="V387" s="33">
        <v>12.741999999999999</v>
      </c>
      <c r="W387" s="6">
        <f t="shared" si="90"/>
        <v>6</v>
      </c>
      <c r="X387" s="13">
        <f t="shared" si="91"/>
        <v>47.088369172814318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>
        <v>1</v>
      </c>
      <c r="AR387" s="11">
        <v>0</v>
      </c>
      <c r="AS387" s="11">
        <v>0</v>
      </c>
      <c r="AT387" s="11">
        <v>0</v>
      </c>
      <c r="AU387" s="11"/>
      <c r="AV387" s="11"/>
      <c r="AW387" s="11"/>
      <c r="AX387" s="38"/>
      <c r="AY387" s="38"/>
      <c r="AZ387" s="46">
        <v>61</v>
      </c>
      <c r="BA387" s="6">
        <f t="shared" si="94"/>
        <v>7</v>
      </c>
      <c r="BB387" s="13">
        <f t="shared" si="95"/>
        <v>11.475409836065573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>
        <v>0</v>
      </c>
      <c r="BV387" s="38">
        <v>0</v>
      </c>
      <c r="BW387" s="38">
        <v>0</v>
      </c>
      <c r="BX387" s="38">
        <v>0</v>
      </c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0</v>
      </c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>
        <v>3</v>
      </c>
      <c r="N388" s="11">
        <v>0</v>
      </c>
      <c r="O388" s="11">
        <v>2</v>
      </c>
      <c r="P388" s="11">
        <v>0</v>
      </c>
      <c r="Q388" s="11"/>
      <c r="R388" s="11"/>
      <c r="S388" s="11"/>
      <c r="T388" s="38"/>
      <c r="U388" s="38"/>
      <c r="V388" s="33">
        <v>11.08</v>
      </c>
      <c r="W388" s="6">
        <f t="shared" si="90"/>
        <v>6</v>
      </c>
      <c r="X388" s="13">
        <f t="shared" si="91"/>
        <v>54.151624548736464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>
        <v>0</v>
      </c>
      <c r="AR388" s="11">
        <v>0</v>
      </c>
      <c r="AS388" s="11">
        <v>0</v>
      </c>
      <c r="AT388" s="11">
        <v>0</v>
      </c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3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1">
        <v>0</v>
      </c>
      <c r="AU389" s="11"/>
      <c r="AV389" s="11"/>
      <c r="AW389" s="11"/>
      <c r="AX389" s="38"/>
      <c r="AY389" s="38"/>
      <c r="AZ389" s="46">
        <v>26</v>
      </c>
      <c r="BA389" s="6">
        <f t="shared" si="94"/>
        <v>3</v>
      </c>
      <c r="BB389" s="13">
        <f t="shared" si="95"/>
        <v>11.538461538461538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4</v>
      </c>
      <c r="BU389" s="38">
        <v>2</v>
      </c>
      <c r="BV389" s="38">
        <v>0</v>
      </c>
      <c r="BW389" s="38">
        <v>0</v>
      </c>
      <c r="BX389" s="38">
        <v>0</v>
      </c>
      <c r="BY389" s="38"/>
      <c r="BZ389" s="38"/>
      <c r="CA389" s="38"/>
      <c r="CB389" s="38"/>
      <c r="CC389" s="38"/>
      <c r="CD389" s="26"/>
      <c r="CE389" s="74">
        <f t="shared" si="98"/>
        <v>8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1</v>
      </c>
      <c r="M390" s="11">
        <v>0</v>
      </c>
      <c r="N390" s="11">
        <v>1</v>
      </c>
      <c r="O390" s="11">
        <v>0</v>
      </c>
      <c r="P390" s="11">
        <v>0</v>
      </c>
      <c r="Q390" s="11"/>
      <c r="R390" s="11"/>
      <c r="S390" s="11"/>
      <c r="T390" s="38"/>
      <c r="U390" s="38"/>
      <c r="V390" s="33">
        <v>11.634</v>
      </c>
      <c r="W390" s="6">
        <f t="shared" si="90"/>
        <v>3</v>
      </c>
      <c r="X390" s="13">
        <f t="shared" si="91"/>
        <v>25.786487880350695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1</v>
      </c>
      <c r="AP390" s="11">
        <v>3</v>
      </c>
      <c r="AQ390" s="11">
        <v>1</v>
      </c>
      <c r="AR390" s="11">
        <v>3</v>
      </c>
      <c r="AS390" s="11">
        <v>0</v>
      </c>
      <c r="AT390" s="11">
        <v>0</v>
      </c>
      <c r="AU390" s="11"/>
      <c r="AV390" s="11"/>
      <c r="AW390" s="11"/>
      <c r="AX390" s="38"/>
      <c r="AY390" s="38"/>
      <c r="AZ390" s="46">
        <v>55</v>
      </c>
      <c r="BA390" s="6">
        <f t="shared" si="94"/>
        <v>9</v>
      </c>
      <c r="BB390" s="13">
        <f t="shared" si="95"/>
        <v>16.363636363636363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1</v>
      </c>
      <c r="L391" s="11">
        <v>3</v>
      </c>
      <c r="M391" s="11">
        <v>0</v>
      </c>
      <c r="N391" s="11">
        <v>2</v>
      </c>
      <c r="O391" s="11">
        <v>0</v>
      </c>
      <c r="P391" s="11">
        <v>0</v>
      </c>
      <c r="Q391" s="11"/>
      <c r="R391" s="11"/>
      <c r="S391" s="11"/>
      <c r="T391" s="38"/>
      <c r="U391" s="38"/>
      <c r="V391" s="33">
        <v>12.188000000000001</v>
      </c>
      <c r="W391" s="6">
        <f t="shared" si="90"/>
        <v>6</v>
      </c>
      <c r="X391" s="13">
        <f t="shared" si="91"/>
        <v>49.228749589760419</v>
      </c>
      <c r="Y391" s="11">
        <v>4</v>
      </c>
      <c r="Z391" s="11">
        <v>1</v>
      </c>
      <c r="AA391" s="11">
        <v>1</v>
      </c>
      <c r="AB391" s="11">
        <v>0</v>
      </c>
      <c r="AC391" s="11">
        <v>0</v>
      </c>
      <c r="AD391" s="11">
        <v>0</v>
      </c>
      <c r="AE391" s="11">
        <v>0</v>
      </c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4</v>
      </c>
      <c r="AQ391" s="11">
        <v>3</v>
      </c>
      <c r="AR391" s="11">
        <v>0</v>
      </c>
      <c r="AS391" s="11">
        <v>0</v>
      </c>
      <c r="AT391" s="11">
        <v>0</v>
      </c>
      <c r="AU391" s="11"/>
      <c r="AV391" s="11"/>
      <c r="AW391" s="11"/>
      <c r="AX391" s="38"/>
      <c r="AY391" s="38"/>
      <c r="AZ391" s="46">
        <v>58</v>
      </c>
      <c r="BA391" s="6">
        <f t="shared" si="94"/>
        <v>15</v>
      </c>
      <c r="BB391" s="13">
        <f t="shared" si="95"/>
        <v>25.862068965517242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1</v>
      </c>
      <c r="BU391" s="38">
        <v>0</v>
      </c>
      <c r="BV391" s="38">
        <v>0</v>
      </c>
      <c r="BW391" s="38">
        <v>0</v>
      </c>
      <c r="BX391" s="38">
        <v>0</v>
      </c>
      <c r="BY391" s="38"/>
      <c r="BZ391" s="38"/>
      <c r="CA391" s="38"/>
      <c r="CB391" s="38"/>
      <c r="CC391" s="38"/>
      <c r="CD391" s="26"/>
      <c r="CE391" s="74">
        <f t="shared" si="98"/>
        <v>1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>
        <v>0</v>
      </c>
      <c r="CK391" s="11">
        <v>0</v>
      </c>
      <c r="CL391" s="11">
        <v>0</v>
      </c>
      <c r="CM391" s="11">
        <v>0</v>
      </c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1</v>
      </c>
      <c r="M392" s="11">
        <v>0</v>
      </c>
      <c r="N392" s="11">
        <v>0</v>
      </c>
      <c r="O392" s="11">
        <v>0</v>
      </c>
      <c r="P392" s="11">
        <v>0</v>
      </c>
      <c r="Q392" s="11"/>
      <c r="R392" s="11"/>
      <c r="S392" s="11"/>
      <c r="T392" s="38"/>
      <c r="U392" s="38"/>
      <c r="V392" s="33">
        <v>8.3099999999999987</v>
      </c>
      <c r="W392" s="6">
        <f t="shared" si="90"/>
        <v>3</v>
      </c>
      <c r="X392" s="13">
        <f t="shared" si="91"/>
        <v>36.101083032490983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3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/>
      <c r="AV392" s="11"/>
      <c r="AW392" s="11"/>
      <c r="AX392" s="38"/>
      <c r="AY392" s="38"/>
      <c r="AZ392" s="46">
        <v>41</v>
      </c>
      <c r="BA392" s="6">
        <f t="shared" si="94"/>
        <v>3</v>
      </c>
      <c r="BB392" s="13">
        <f t="shared" si="95"/>
        <v>7.3170731707317067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>
        <v>0</v>
      </c>
      <c r="BV392" s="38">
        <v>0</v>
      </c>
      <c r="BW392" s="38">
        <v>0</v>
      </c>
      <c r="BX392" s="38">
        <v>0</v>
      </c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7</v>
      </c>
      <c r="L393" s="11">
        <v>9</v>
      </c>
      <c r="M393" s="11">
        <v>8</v>
      </c>
      <c r="N393" s="11">
        <v>9</v>
      </c>
      <c r="O393" s="11">
        <v>3</v>
      </c>
      <c r="P393" s="11">
        <v>0</v>
      </c>
      <c r="Q393" s="11"/>
      <c r="R393" s="11"/>
      <c r="S393" s="11"/>
      <c r="T393" s="38"/>
      <c r="U393" s="38"/>
      <c r="V393" s="33">
        <v>29.916</v>
      </c>
      <c r="W393" s="6">
        <f t="shared" si="90"/>
        <v>42</v>
      </c>
      <c r="X393" s="13">
        <f t="shared" si="91"/>
        <v>140.39310068190935</v>
      </c>
      <c r="Y393" s="11">
        <v>23</v>
      </c>
      <c r="Z393" s="11">
        <v>1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/>
      <c r="AG393" s="11"/>
      <c r="AH393" s="11"/>
      <c r="AI393" s="38"/>
      <c r="AJ393" s="38"/>
      <c r="AK393" s="28">
        <v>108</v>
      </c>
      <c r="AL393" s="8">
        <f t="shared" si="92"/>
        <v>24</v>
      </c>
      <c r="AM393" s="16">
        <f t="shared" si="93"/>
        <v>22.222222222222221</v>
      </c>
      <c r="AN393" s="11">
        <v>36</v>
      </c>
      <c r="AO393" s="11">
        <v>11</v>
      </c>
      <c r="AP393" s="11">
        <v>5</v>
      </c>
      <c r="AQ393" s="11">
        <v>3</v>
      </c>
      <c r="AR393" s="11">
        <v>5</v>
      </c>
      <c r="AS393" s="11">
        <v>5</v>
      </c>
      <c r="AT393" s="11">
        <v>0</v>
      </c>
      <c r="AU393" s="11"/>
      <c r="AV393" s="11"/>
      <c r="AW393" s="11"/>
      <c r="AX393" s="38"/>
      <c r="AY393" s="38"/>
      <c r="AZ393" s="46">
        <v>145</v>
      </c>
      <c r="BA393" s="6">
        <f t="shared" si="94"/>
        <v>65</v>
      </c>
      <c r="BB393" s="13">
        <f t="shared" si="95"/>
        <v>44.827586206896555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7</v>
      </c>
      <c r="BT393" s="38">
        <v>6</v>
      </c>
      <c r="BU393" s="38">
        <v>0</v>
      </c>
      <c r="BV393" s="38">
        <v>2</v>
      </c>
      <c r="BW393" s="38">
        <v>5</v>
      </c>
      <c r="BX393" s="38">
        <v>0</v>
      </c>
      <c r="BY393" s="38"/>
      <c r="BZ393" s="38"/>
      <c r="CA393" s="38"/>
      <c r="CB393" s="38"/>
      <c r="CC393" s="38"/>
      <c r="CD393" s="26"/>
      <c r="CE393" s="74">
        <f t="shared" si="98"/>
        <v>29</v>
      </c>
      <c r="CF393" s="13">
        <f t="shared" si="99"/>
        <v>0</v>
      </c>
      <c r="CG393" s="11">
        <v>2</v>
      </c>
      <c r="CH393" s="11">
        <v>2</v>
      </c>
      <c r="CI393" s="11">
        <v>1</v>
      </c>
      <c r="CJ393" s="11">
        <v>2</v>
      </c>
      <c r="CK393" s="11">
        <v>0</v>
      </c>
      <c r="CL393" s="11">
        <v>0</v>
      </c>
      <c r="CM393" s="11">
        <v>0</v>
      </c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7</v>
      </c>
      <c r="CU393" s="13">
        <f t="shared" si="101"/>
        <v>7.9161342124011895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>
        <v>1</v>
      </c>
      <c r="N394" s="11">
        <v>2</v>
      </c>
      <c r="O394" s="11">
        <v>0</v>
      </c>
      <c r="P394" s="11">
        <v>0</v>
      </c>
      <c r="Q394" s="11"/>
      <c r="R394" s="11"/>
      <c r="S394" s="11"/>
      <c r="T394" s="38"/>
      <c r="U394" s="38"/>
      <c r="V394" s="33">
        <v>12.741999999999999</v>
      </c>
      <c r="W394" s="6">
        <f t="shared" si="90"/>
        <v>3</v>
      </c>
      <c r="X394" s="13">
        <f t="shared" si="91"/>
        <v>23.544184586407159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2</v>
      </c>
      <c r="AQ394" s="11">
        <v>0</v>
      </c>
      <c r="AR394" s="11">
        <v>1</v>
      </c>
      <c r="AS394" s="11">
        <v>1</v>
      </c>
      <c r="AT394" s="11">
        <v>0</v>
      </c>
      <c r="AU394" s="11"/>
      <c r="AV394" s="11"/>
      <c r="AW394" s="11"/>
      <c r="AX394" s="38"/>
      <c r="AY394" s="38"/>
      <c r="AZ394" s="46">
        <v>63</v>
      </c>
      <c r="BA394" s="6">
        <f t="shared" si="94"/>
        <v>8</v>
      </c>
      <c r="BB394" s="13">
        <f t="shared" si="95"/>
        <v>12.698412698412698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>
        <v>0</v>
      </c>
      <c r="BV394" s="38">
        <v>2</v>
      </c>
      <c r="BW394" s="38">
        <v>2</v>
      </c>
      <c r="BX394" s="38">
        <v>0</v>
      </c>
      <c r="BY394" s="38"/>
      <c r="BZ394" s="38"/>
      <c r="CA394" s="38"/>
      <c r="CB394" s="38"/>
      <c r="CC394" s="38"/>
      <c r="CD394" s="26"/>
      <c r="CE394" s="74">
        <f t="shared" si="98"/>
        <v>10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>
        <v>2</v>
      </c>
      <c r="N395" s="11">
        <v>1</v>
      </c>
      <c r="O395" s="11">
        <v>0</v>
      </c>
      <c r="P395" s="11">
        <v>0</v>
      </c>
      <c r="Q395" s="11"/>
      <c r="R395" s="11"/>
      <c r="S395" s="11"/>
      <c r="T395" s="38"/>
      <c r="U395" s="38"/>
      <c r="V395" s="33">
        <v>15.512</v>
      </c>
      <c r="W395" s="6">
        <f t="shared" si="90"/>
        <v>8</v>
      </c>
      <c r="X395" s="13">
        <f t="shared" si="91"/>
        <v>51.572975760701389</v>
      </c>
      <c r="Y395" s="11">
        <v>2</v>
      </c>
      <c r="Z395" s="11">
        <v>0</v>
      </c>
      <c r="AA395" s="11">
        <v>0</v>
      </c>
      <c r="AB395" s="11">
        <v>1</v>
      </c>
      <c r="AC395" s="11">
        <v>0</v>
      </c>
      <c r="AD395" s="11">
        <v>0</v>
      </c>
      <c r="AE395" s="11">
        <v>0</v>
      </c>
      <c r="AF395" s="11"/>
      <c r="AG395" s="11"/>
      <c r="AH395" s="11"/>
      <c r="AI395" s="38"/>
      <c r="AJ395" s="38"/>
      <c r="AK395" s="28">
        <v>181</v>
      </c>
      <c r="AL395" s="8">
        <f t="shared" si="92"/>
        <v>3</v>
      </c>
      <c r="AM395" s="16">
        <f t="shared" si="93"/>
        <v>1.6574585635359116</v>
      </c>
      <c r="AN395" s="11">
        <v>7</v>
      </c>
      <c r="AO395" s="11">
        <v>2</v>
      </c>
      <c r="AP395" s="11">
        <v>0</v>
      </c>
      <c r="AQ395" s="11">
        <v>5</v>
      </c>
      <c r="AR395" s="11">
        <v>3</v>
      </c>
      <c r="AS395" s="11">
        <v>0</v>
      </c>
      <c r="AT395" s="11">
        <v>0</v>
      </c>
      <c r="AU395" s="11"/>
      <c r="AV395" s="11"/>
      <c r="AW395" s="11"/>
      <c r="AX395" s="38"/>
      <c r="AY395" s="38"/>
      <c r="AZ395" s="46">
        <v>74</v>
      </c>
      <c r="BA395" s="6">
        <f t="shared" si="94"/>
        <v>17</v>
      </c>
      <c r="BB395" s="13">
        <f t="shared" si="95"/>
        <v>22.972972972972975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>
        <v>4</v>
      </c>
      <c r="BV395" s="38">
        <v>0</v>
      </c>
      <c r="BW395" s="38">
        <v>2</v>
      </c>
      <c r="BX395" s="38">
        <v>0</v>
      </c>
      <c r="BY395" s="38"/>
      <c r="BZ395" s="38"/>
      <c r="CA395" s="38"/>
      <c r="CB395" s="38"/>
      <c r="CC395" s="38"/>
      <c r="CD395" s="26"/>
      <c r="CE395" s="74">
        <f t="shared" si="98"/>
        <v>17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1</v>
      </c>
      <c r="CL395" s="11">
        <v>0</v>
      </c>
      <c r="CM395" s="11">
        <v>0</v>
      </c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1</v>
      </c>
      <c r="CU395" s="13">
        <f t="shared" si="101"/>
        <v>2.2240014233609111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3</v>
      </c>
      <c r="L396" s="11">
        <v>3</v>
      </c>
      <c r="M396" s="11">
        <v>1</v>
      </c>
      <c r="N396" s="11">
        <v>0</v>
      </c>
      <c r="O396" s="11">
        <v>3</v>
      </c>
      <c r="P396" s="11">
        <v>0</v>
      </c>
      <c r="Q396" s="11"/>
      <c r="R396" s="11"/>
      <c r="S396" s="11"/>
      <c r="T396" s="38"/>
      <c r="U396" s="38"/>
      <c r="V396" s="33">
        <v>21.605999999999998</v>
      </c>
      <c r="W396" s="6">
        <f t="shared" si="90"/>
        <v>10</v>
      </c>
      <c r="X396" s="13">
        <f t="shared" si="91"/>
        <v>46.283439785244845</v>
      </c>
      <c r="Y396" s="11">
        <v>3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/>
      <c r="AG396" s="11"/>
      <c r="AH396" s="11"/>
      <c r="AI396" s="38"/>
      <c r="AJ396" s="38"/>
      <c r="AK396" s="28" t="s">
        <v>646</v>
      </c>
      <c r="AL396" s="8">
        <f t="shared" si="92"/>
        <v>3</v>
      </c>
      <c r="AM396" s="16">
        <f t="shared" si="93"/>
        <v>0</v>
      </c>
      <c r="AN396" s="11">
        <v>14</v>
      </c>
      <c r="AO396" s="11">
        <v>7</v>
      </c>
      <c r="AP396" s="11">
        <v>7</v>
      </c>
      <c r="AQ396" s="11">
        <v>0</v>
      </c>
      <c r="AR396" s="11">
        <v>0</v>
      </c>
      <c r="AS396" s="11">
        <v>0</v>
      </c>
      <c r="AT396" s="11">
        <v>0</v>
      </c>
      <c r="AU396" s="11"/>
      <c r="AV396" s="11"/>
      <c r="AW396" s="11"/>
      <c r="AX396" s="38"/>
      <c r="AY396" s="38"/>
      <c r="AZ396" s="46">
        <v>105</v>
      </c>
      <c r="BA396" s="6">
        <f t="shared" si="94"/>
        <v>28</v>
      </c>
      <c r="BB396" s="13">
        <f t="shared" si="95"/>
        <v>26.666666666666668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1</v>
      </c>
      <c r="BT396" s="38">
        <v>1</v>
      </c>
      <c r="BU396" s="38">
        <v>1</v>
      </c>
      <c r="BV396" s="38">
        <v>3</v>
      </c>
      <c r="BW396" s="38">
        <v>13</v>
      </c>
      <c r="BX396" s="38">
        <v>0</v>
      </c>
      <c r="BY396" s="38"/>
      <c r="BZ396" s="38"/>
      <c r="CA396" s="38"/>
      <c r="CB396" s="38"/>
      <c r="CC396" s="38"/>
      <c r="CD396" s="26"/>
      <c r="CE396" s="74">
        <f t="shared" si="98"/>
        <v>24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1</v>
      </c>
      <c r="CK396" s="11">
        <v>0</v>
      </c>
      <c r="CL396" s="11">
        <v>1</v>
      </c>
      <c r="CM396" s="11">
        <v>0</v>
      </c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2</v>
      </c>
      <c r="CU396" s="13">
        <f t="shared" si="101"/>
        <v>3.1254883575558674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24</v>
      </c>
      <c r="K397" s="11">
        <v>29</v>
      </c>
      <c r="L397" s="11">
        <v>4</v>
      </c>
      <c r="M397" s="11">
        <v>2</v>
      </c>
      <c r="N397" s="11">
        <v>15</v>
      </c>
      <c r="O397" s="11">
        <v>10</v>
      </c>
      <c r="P397" s="11">
        <v>5</v>
      </c>
      <c r="Q397" s="11"/>
      <c r="R397" s="11"/>
      <c r="S397" s="11"/>
      <c r="T397" s="38"/>
      <c r="U397" s="38"/>
      <c r="V397" s="33">
        <v>354.56</v>
      </c>
      <c r="W397" s="6">
        <f t="shared" si="90"/>
        <v>89</v>
      </c>
      <c r="X397" s="13">
        <f t="shared" si="91"/>
        <v>25.101534296028881</v>
      </c>
      <c r="Y397" s="11">
        <v>79</v>
      </c>
      <c r="Z397" s="11">
        <v>0</v>
      </c>
      <c r="AA397" s="11">
        <v>2</v>
      </c>
      <c r="AB397" s="11">
        <v>1</v>
      </c>
      <c r="AC397" s="11">
        <v>0</v>
      </c>
      <c r="AD397" s="11">
        <v>0</v>
      </c>
      <c r="AE397" s="11">
        <v>0</v>
      </c>
      <c r="AF397" s="11"/>
      <c r="AG397" s="11"/>
      <c r="AH397" s="11"/>
      <c r="AI397" s="38"/>
      <c r="AJ397" s="38"/>
      <c r="AK397" s="28">
        <v>231</v>
      </c>
      <c r="AL397" s="8">
        <f t="shared" si="92"/>
        <v>82</v>
      </c>
      <c r="AM397" s="16">
        <f t="shared" si="93"/>
        <v>35.497835497835503</v>
      </c>
      <c r="AN397" s="11">
        <v>96</v>
      </c>
      <c r="AO397" s="11">
        <v>48</v>
      </c>
      <c r="AP397" s="11">
        <v>28</v>
      </c>
      <c r="AQ397" s="11">
        <v>25</v>
      </c>
      <c r="AR397" s="11">
        <v>22</v>
      </c>
      <c r="AS397" s="11">
        <v>17</v>
      </c>
      <c r="AT397" s="11">
        <v>4</v>
      </c>
      <c r="AU397" s="11"/>
      <c r="AV397" s="11"/>
      <c r="AW397" s="11"/>
      <c r="AX397" s="38"/>
      <c r="AY397" s="38"/>
      <c r="AZ397" s="46">
        <v>1724</v>
      </c>
      <c r="BA397" s="6">
        <f t="shared" si="94"/>
        <v>240</v>
      </c>
      <c r="BB397" s="13">
        <f t="shared" si="95"/>
        <v>13.921113689095128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143</v>
      </c>
      <c r="BS397" s="38">
        <v>49</v>
      </c>
      <c r="BT397" s="38">
        <v>32</v>
      </c>
      <c r="BU397" s="38">
        <v>9</v>
      </c>
      <c r="BV397" s="38">
        <v>27</v>
      </c>
      <c r="BW397" s="38">
        <v>4</v>
      </c>
      <c r="BX397" s="38">
        <v>0</v>
      </c>
      <c r="BY397" s="38"/>
      <c r="BZ397" s="38"/>
      <c r="CA397" s="38"/>
      <c r="CB397" s="38"/>
      <c r="CC397" s="38"/>
      <c r="CD397" s="26"/>
      <c r="CE397" s="74">
        <f t="shared" si="98"/>
        <v>264</v>
      </c>
      <c r="CF397" s="13">
        <f t="shared" si="99"/>
        <v>0</v>
      </c>
      <c r="CG397" s="11">
        <v>12</v>
      </c>
      <c r="CH397" s="11">
        <v>1</v>
      </c>
      <c r="CI397" s="11">
        <v>7</v>
      </c>
      <c r="CJ397" s="11">
        <v>3</v>
      </c>
      <c r="CK397" s="11">
        <v>0</v>
      </c>
      <c r="CL397" s="11">
        <v>1</v>
      </c>
      <c r="CM397" s="11">
        <v>0</v>
      </c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24</v>
      </c>
      <c r="CU397" s="13">
        <f t="shared" si="101"/>
        <v>2.2832527218275152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2</v>
      </c>
      <c r="BU398" s="38">
        <v>0</v>
      </c>
      <c r="BV398" s="38">
        <v>0</v>
      </c>
      <c r="BW398" s="38">
        <v>0</v>
      </c>
      <c r="BX398" s="38">
        <v>0</v>
      </c>
      <c r="BY398" s="38"/>
      <c r="BZ398" s="38"/>
      <c r="CA398" s="38"/>
      <c r="CB398" s="38"/>
      <c r="CC398" s="38"/>
      <c r="CD398" s="26"/>
      <c r="CE398" s="74">
        <f t="shared" si="98"/>
        <v>2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>
        <v>0</v>
      </c>
      <c r="BV399" s="38">
        <v>0</v>
      </c>
      <c r="BW399" s="38">
        <v>0</v>
      </c>
      <c r="BX399" s="38">
        <v>0</v>
      </c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>
        <v>0</v>
      </c>
      <c r="CK399" s="11">
        <v>0</v>
      </c>
      <c r="CL399" s="11">
        <v>0</v>
      </c>
      <c r="CM399" s="11">
        <v>0</v>
      </c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>
        <v>1</v>
      </c>
      <c r="N400" s="11">
        <v>1</v>
      </c>
      <c r="O400" s="11">
        <v>1</v>
      </c>
      <c r="P400" s="11">
        <v>0</v>
      </c>
      <c r="Q400" s="11"/>
      <c r="R400" s="11"/>
      <c r="S400" s="11"/>
      <c r="T400" s="38"/>
      <c r="U400" s="38"/>
      <c r="V400" s="33">
        <v>9.9719999999999995</v>
      </c>
      <c r="W400" s="6">
        <f t="shared" si="90"/>
        <v>5</v>
      </c>
      <c r="X400" s="13">
        <f t="shared" si="91"/>
        <v>50.140393100681912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2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/>
      <c r="AV400" s="11"/>
      <c r="AW400" s="11"/>
      <c r="AX400" s="38"/>
      <c r="AY400" s="38"/>
      <c r="AZ400" s="46">
        <v>48</v>
      </c>
      <c r="BA400" s="6">
        <f t="shared" si="94"/>
        <v>3</v>
      </c>
      <c r="BB400" s="13">
        <f t="shared" si="95"/>
        <v>6.25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>
        <v>0</v>
      </c>
      <c r="BV400" s="38">
        <v>0</v>
      </c>
      <c r="BW400" s="38">
        <v>1</v>
      </c>
      <c r="BX400" s="38">
        <v>1</v>
      </c>
      <c r="BY400" s="38"/>
      <c r="BZ400" s="38"/>
      <c r="CA400" s="38"/>
      <c r="CB400" s="38"/>
      <c r="CC400" s="38"/>
      <c r="CD400" s="26"/>
      <c r="CE400" s="74">
        <f t="shared" si="98"/>
        <v>2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2</v>
      </c>
      <c r="M401" s="11">
        <v>1</v>
      </c>
      <c r="N401" s="11">
        <v>1</v>
      </c>
      <c r="O401" s="11">
        <v>0</v>
      </c>
      <c r="P401" s="11">
        <v>0</v>
      </c>
      <c r="Q401" s="11"/>
      <c r="R401" s="11"/>
      <c r="S401" s="11"/>
      <c r="T401" s="38"/>
      <c r="U401" s="38"/>
      <c r="V401" s="33">
        <v>15.512</v>
      </c>
      <c r="W401" s="6">
        <f t="shared" si="90"/>
        <v>7</v>
      </c>
      <c r="X401" s="13">
        <f t="shared" si="91"/>
        <v>45.126353790613713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4</v>
      </c>
      <c r="AP401" s="11">
        <v>1</v>
      </c>
      <c r="AQ401" s="11">
        <v>0</v>
      </c>
      <c r="AR401" s="11">
        <v>0</v>
      </c>
      <c r="AS401" s="11">
        <v>1</v>
      </c>
      <c r="AT401" s="11">
        <v>0</v>
      </c>
      <c r="AU401" s="11"/>
      <c r="AV401" s="11"/>
      <c r="AW401" s="11"/>
      <c r="AX401" s="38"/>
      <c r="AY401" s="38"/>
      <c r="AZ401" s="46">
        <v>75</v>
      </c>
      <c r="BA401" s="6">
        <f t="shared" si="94"/>
        <v>8</v>
      </c>
      <c r="BB401" s="13">
        <f t="shared" si="95"/>
        <v>10.666666666666668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1</v>
      </c>
      <c r="BW401" s="38">
        <v>1</v>
      </c>
      <c r="BX401" s="38">
        <v>0</v>
      </c>
      <c r="BY401" s="38"/>
      <c r="BZ401" s="38"/>
      <c r="CA401" s="38"/>
      <c r="CB401" s="38"/>
      <c r="CC401" s="38"/>
      <c r="CD401" s="26"/>
      <c r="CE401" s="74">
        <f t="shared" si="98"/>
        <v>2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16</v>
      </c>
      <c r="AO402" s="11">
        <v>6</v>
      </c>
      <c r="AP402" s="11">
        <v>1</v>
      </c>
      <c r="AQ402" s="11">
        <v>3</v>
      </c>
      <c r="AR402" s="11">
        <v>3</v>
      </c>
      <c r="AS402" s="11">
        <v>1</v>
      </c>
      <c r="AT402" s="11">
        <v>2</v>
      </c>
      <c r="AU402" s="11"/>
      <c r="AV402" s="11"/>
      <c r="AW402" s="11"/>
      <c r="AX402" s="38"/>
      <c r="AY402" s="38"/>
      <c r="AZ402" s="46">
        <v>108</v>
      </c>
      <c r="BA402" s="6">
        <f t="shared" si="94"/>
        <v>32</v>
      </c>
      <c r="BB402" s="13">
        <f t="shared" si="95"/>
        <v>29.629629629629626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4</v>
      </c>
      <c r="BU402" s="38">
        <v>0</v>
      </c>
      <c r="BV402" s="38">
        <v>0</v>
      </c>
      <c r="BW402" s="38">
        <v>1</v>
      </c>
      <c r="BX402" s="38">
        <v>0</v>
      </c>
      <c r="BY402" s="38"/>
      <c r="BZ402" s="38"/>
      <c r="CA402" s="38"/>
      <c r="CB402" s="38"/>
      <c r="CC402" s="38"/>
      <c r="CD402" s="26"/>
      <c r="CE402" s="74">
        <f t="shared" si="98"/>
        <v>11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1</v>
      </c>
      <c r="P403" s="11">
        <v>0</v>
      </c>
      <c r="Q403" s="11"/>
      <c r="R403" s="11"/>
      <c r="S403" s="11"/>
      <c r="T403" s="38"/>
      <c r="U403" s="38"/>
      <c r="V403" s="33">
        <v>17.728000000000002</v>
      </c>
      <c r="W403" s="6">
        <f t="shared" si="90"/>
        <v>1</v>
      </c>
      <c r="X403" s="13">
        <f t="shared" si="91"/>
        <v>5.6407942238267141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1</v>
      </c>
      <c r="BU403" s="38">
        <v>0</v>
      </c>
      <c r="BV403" s="38">
        <v>0</v>
      </c>
      <c r="BW403" s="38">
        <v>0</v>
      </c>
      <c r="BX403" s="38">
        <v>0</v>
      </c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>
        <v>0</v>
      </c>
      <c r="AR404" s="11">
        <v>1</v>
      </c>
      <c r="AS404" s="11">
        <v>0</v>
      </c>
      <c r="AT404" s="11">
        <v>0</v>
      </c>
      <c r="AU404" s="11"/>
      <c r="AV404" s="11"/>
      <c r="AW404" s="11"/>
      <c r="AX404" s="38"/>
      <c r="AY404" s="38"/>
      <c r="AZ404" s="46">
        <v>35</v>
      </c>
      <c r="BA404" s="6">
        <f t="shared" si="94"/>
        <v>5</v>
      </c>
      <c r="BB404" s="13">
        <f t="shared" si="95"/>
        <v>14.285714285714285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>
        <v>0</v>
      </c>
      <c r="BV404" s="38">
        <v>0</v>
      </c>
      <c r="BW404" s="38">
        <v>0</v>
      </c>
      <c r="BX404" s="38">
        <v>0</v>
      </c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1">
        <v>0</v>
      </c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>
        <v>0</v>
      </c>
      <c r="BV405" s="38">
        <v>1</v>
      </c>
      <c r="BW405" s="38">
        <v>0</v>
      </c>
      <c r="BX405" s="38">
        <v>0</v>
      </c>
      <c r="BY405" s="38"/>
      <c r="BZ405" s="38"/>
      <c r="CA405" s="38"/>
      <c r="CB405" s="38"/>
      <c r="CC405" s="38"/>
      <c r="CD405" s="26"/>
      <c r="CE405" s="74">
        <f t="shared" si="98"/>
        <v>1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>
        <v>0</v>
      </c>
      <c r="CK405" s="11">
        <v>0</v>
      </c>
      <c r="CL405" s="11">
        <v>0</v>
      </c>
      <c r="CM405" s="11">
        <v>0</v>
      </c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1">
        <v>0</v>
      </c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>
        <v>2</v>
      </c>
      <c r="BV407" s="38">
        <v>0</v>
      </c>
      <c r="BW407" s="38">
        <v>0</v>
      </c>
      <c r="BX407" s="38">
        <v>0</v>
      </c>
      <c r="BY407" s="38"/>
      <c r="BZ407" s="38"/>
      <c r="CA407" s="38"/>
      <c r="CB407" s="38"/>
      <c r="CC407" s="38"/>
      <c r="CD407" s="26"/>
      <c r="CE407" s="74">
        <f t="shared" si="98"/>
        <v>3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>
        <v>0</v>
      </c>
      <c r="CK407" s="11">
        <v>0</v>
      </c>
      <c r="CL407" s="11">
        <v>0</v>
      </c>
      <c r="CM407" s="11">
        <v>0</v>
      </c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1</v>
      </c>
      <c r="M409" s="11">
        <v>2</v>
      </c>
      <c r="N409" s="11">
        <v>1</v>
      </c>
      <c r="O409" s="11">
        <v>0</v>
      </c>
      <c r="P409" s="11">
        <v>0</v>
      </c>
      <c r="Q409" s="11"/>
      <c r="R409" s="11"/>
      <c r="S409" s="11"/>
      <c r="T409" s="38"/>
      <c r="U409" s="38"/>
      <c r="V409" s="33">
        <v>10.526</v>
      </c>
      <c r="W409" s="6">
        <f t="shared" si="90"/>
        <v>7</v>
      </c>
      <c r="X409" s="13">
        <f t="shared" si="91"/>
        <v>66.501995059851794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1</v>
      </c>
      <c r="AQ409" s="11">
        <v>1</v>
      </c>
      <c r="AR409" s="11">
        <v>0</v>
      </c>
      <c r="AS409" s="11">
        <v>0</v>
      </c>
      <c r="AT409" s="11">
        <v>0</v>
      </c>
      <c r="AU409" s="11"/>
      <c r="AV409" s="11"/>
      <c r="AW409" s="11"/>
      <c r="AX409" s="38"/>
      <c r="AY409" s="38"/>
      <c r="AZ409" s="46">
        <v>51</v>
      </c>
      <c r="BA409" s="6">
        <f t="shared" si="94"/>
        <v>7</v>
      </c>
      <c r="BB409" s="13">
        <f t="shared" si="95"/>
        <v>13.725490196078432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1</v>
      </c>
      <c r="BW409" s="38">
        <v>0</v>
      </c>
      <c r="BX409" s="38">
        <v>0</v>
      </c>
      <c r="BY409" s="38"/>
      <c r="BZ409" s="38"/>
      <c r="CA409" s="38"/>
      <c r="CB409" s="38"/>
      <c r="CC409" s="38"/>
      <c r="CD409" s="26"/>
      <c r="CE409" s="74">
        <f t="shared" si="98"/>
        <v>1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1</v>
      </c>
      <c r="AO410" s="11">
        <v>0</v>
      </c>
      <c r="AP410" s="11">
        <v>1</v>
      </c>
      <c r="AQ410" s="11">
        <v>0</v>
      </c>
      <c r="AR410" s="11">
        <v>0</v>
      </c>
      <c r="AS410" s="11">
        <v>0</v>
      </c>
      <c r="AT410" s="11">
        <v>0</v>
      </c>
      <c r="AU410" s="11"/>
      <c r="AV410" s="11"/>
      <c r="AW410" s="11"/>
      <c r="AX410" s="38"/>
      <c r="AY410" s="38"/>
      <c r="AZ410" s="46">
        <v>19</v>
      </c>
      <c r="BA410" s="6">
        <f t="shared" si="94"/>
        <v>2</v>
      </c>
      <c r="BB410" s="13">
        <f t="shared" si="95"/>
        <v>10.526315789473683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2</v>
      </c>
      <c r="BV410" s="38">
        <v>0</v>
      </c>
      <c r="BW410" s="38">
        <v>0</v>
      </c>
      <c r="BX410" s="38">
        <v>0</v>
      </c>
      <c r="BY410" s="38"/>
      <c r="BZ410" s="38"/>
      <c r="CA410" s="38"/>
      <c r="CB410" s="38"/>
      <c r="CC410" s="38"/>
      <c r="CD410" s="26"/>
      <c r="CE410" s="74">
        <f t="shared" si="98"/>
        <v>2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8</v>
      </c>
      <c r="L411" s="11">
        <v>7</v>
      </c>
      <c r="M411" s="11">
        <v>4</v>
      </c>
      <c r="N411" s="11">
        <v>6</v>
      </c>
      <c r="O411" s="11">
        <v>1</v>
      </c>
      <c r="P411" s="11">
        <v>0</v>
      </c>
      <c r="Q411" s="11"/>
      <c r="R411" s="11"/>
      <c r="S411" s="11"/>
      <c r="T411" s="38"/>
      <c r="U411" s="38"/>
      <c r="V411" s="33">
        <v>76.897999999999996</v>
      </c>
      <c r="W411" s="6">
        <f t="shared" si="90"/>
        <v>31</v>
      </c>
      <c r="X411" s="13">
        <f t="shared" si="91"/>
        <v>40.313142084319495</v>
      </c>
      <c r="Y411" s="11">
        <v>7</v>
      </c>
      <c r="Z411" s="11">
        <v>0</v>
      </c>
      <c r="AA411" s="11">
        <v>0</v>
      </c>
      <c r="AB411" s="11">
        <v>0</v>
      </c>
      <c r="AC411" s="11">
        <v>1</v>
      </c>
      <c r="AD411" s="11">
        <v>0</v>
      </c>
      <c r="AE411" s="11">
        <v>0</v>
      </c>
      <c r="AF411" s="11"/>
      <c r="AG411" s="11"/>
      <c r="AH411" s="11"/>
      <c r="AI411" s="38"/>
      <c r="AJ411" s="38"/>
      <c r="AK411" s="28">
        <v>306</v>
      </c>
      <c r="AL411" s="8">
        <f t="shared" si="92"/>
        <v>8</v>
      </c>
      <c r="AM411" s="16">
        <f t="shared" si="93"/>
        <v>2.6143790849673203</v>
      </c>
      <c r="AN411" s="11">
        <v>21</v>
      </c>
      <c r="AO411" s="11">
        <v>15</v>
      </c>
      <c r="AP411" s="11">
        <v>19</v>
      </c>
      <c r="AQ411" s="11">
        <v>3</v>
      </c>
      <c r="AR411" s="11">
        <v>4</v>
      </c>
      <c r="AS411" s="11">
        <v>4</v>
      </c>
      <c r="AT411" s="11">
        <v>0</v>
      </c>
      <c r="AU411" s="11"/>
      <c r="AV411" s="11"/>
      <c r="AW411" s="11"/>
      <c r="AX411" s="38"/>
      <c r="AY411" s="38"/>
      <c r="AZ411" s="46">
        <v>197</v>
      </c>
      <c r="BA411" s="6">
        <f t="shared" si="94"/>
        <v>66</v>
      </c>
      <c r="BB411" s="13">
        <f t="shared" si="95"/>
        <v>33.502538071065992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>
        <v>0</v>
      </c>
      <c r="BV411" s="38">
        <v>1</v>
      </c>
      <c r="BW411" s="38">
        <v>8</v>
      </c>
      <c r="BX411" s="38">
        <v>0</v>
      </c>
      <c r="BY411" s="38"/>
      <c r="BZ411" s="38"/>
      <c r="CA411" s="38"/>
      <c r="CB411" s="38"/>
      <c r="CC411" s="38"/>
      <c r="CD411" s="26"/>
      <c r="CE411" s="74">
        <f t="shared" si="98"/>
        <v>10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1</v>
      </c>
      <c r="CL411" s="11">
        <v>1</v>
      </c>
      <c r="CM411" s="11">
        <v>0</v>
      </c>
      <c r="CN411" s="11"/>
      <c r="CO411" s="11"/>
      <c r="CP411" s="11"/>
      <c r="CQ411" s="38"/>
      <c r="CR411" s="38"/>
      <c r="CS411" s="26">
        <v>120.102</v>
      </c>
      <c r="CT411" s="6">
        <f t="shared" si="100"/>
        <v>2</v>
      </c>
      <c r="CU411" s="13">
        <f t="shared" si="101"/>
        <v>1.6652512031439941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3</v>
      </c>
      <c r="M412" s="11">
        <v>1</v>
      </c>
      <c r="N412" s="11">
        <v>2</v>
      </c>
      <c r="O412" s="11">
        <v>4</v>
      </c>
      <c r="P412" s="11">
        <v>0</v>
      </c>
      <c r="Q412" s="11"/>
      <c r="R412" s="11"/>
      <c r="S412" s="11"/>
      <c r="T412" s="38"/>
      <c r="U412" s="38"/>
      <c r="V412" s="33">
        <v>19.933999999999997</v>
      </c>
      <c r="W412" s="6">
        <f t="shared" si="90"/>
        <v>18</v>
      </c>
      <c r="X412" s="13">
        <f t="shared" si="91"/>
        <v>90.297983345038631</v>
      </c>
      <c r="Y412" s="11">
        <v>17</v>
      </c>
      <c r="Z412" s="11">
        <v>2</v>
      </c>
      <c r="AA412" s="11">
        <v>4</v>
      </c>
      <c r="AB412" s="11">
        <v>0</v>
      </c>
      <c r="AC412" s="11">
        <v>1</v>
      </c>
      <c r="AD412" s="11">
        <v>4</v>
      </c>
      <c r="AE412" s="11">
        <v>0</v>
      </c>
      <c r="AF412" s="11"/>
      <c r="AG412" s="11"/>
      <c r="AH412" s="11"/>
      <c r="AI412" s="38"/>
      <c r="AJ412" s="38"/>
      <c r="AK412" s="28" t="s">
        <v>646</v>
      </c>
      <c r="AL412" s="8">
        <f t="shared" si="92"/>
        <v>28</v>
      </c>
      <c r="AM412" s="16">
        <f t="shared" si="93"/>
        <v>0</v>
      </c>
      <c r="AN412" s="11">
        <v>16</v>
      </c>
      <c r="AO412" s="11">
        <v>3</v>
      </c>
      <c r="AP412" s="11">
        <v>5</v>
      </c>
      <c r="AQ412" s="11">
        <v>1</v>
      </c>
      <c r="AR412" s="11">
        <v>0</v>
      </c>
      <c r="AS412" s="11">
        <v>2</v>
      </c>
      <c r="AT412" s="11">
        <v>0</v>
      </c>
      <c r="AU412" s="11"/>
      <c r="AV412" s="11"/>
      <c r="AW412" s="11"/>
      <c r="AX412" s="38"/>
      <c r="AY412" s="38"/>
      <c r="AZ412" s="46">
        <v>51</v>
      </c>
      <c r="BA412" s="6">
        <f t="shared" si="94"/>
        <v>27</v>
      </c>
      <c r="BB412" s="13">
        <f t="shared" si="95"/>
        <v>52.941176470588239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1</v>
      </c>
      <c r="CL412" s="11">
        <v>2</v>
      </c>
      <c r="CM412" s="11">
        <v>0</v>
      </c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3</v>
      </c>
      <c r="CU412" s="13">
        <f t="shared" si="101"/>
        <v>9.6568595892615718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>
        <v>0</v>
      </c>
      <c r="N413" s="11">
        <v>1</v>
      </c>
      <c r="O413" s="11">
        <v>3</v>
      </c>
      <c r="P413" s="11">
        <v>0</v>
      </c>
      <c r="Q413" s="11"/>
      <c r="R413" s="11"/>
      <c r="S413" s="11"/>
      <c r="T413" s="38"/>
      <c r="U413" s="38"/>
      <c r="V413" s="33">
        <v>44.045000000000002</v>
      </c>
      <c r="W413" s="6">
        <f t="shared" si="90"/>
        <v>7</v>
      </c>
      <c r="X413" s="13">
        <f t="shared" si="91"/>
        <v>15.89283687138154</v>
      </c>
      <c r="Y413" s="11">
        <v>4</v>
      </c>
      <c r="Z413" s="11">
        <v>1</v>
      </c>
      <c r="AA413" s="11">
        <v>1</v>
      </c>
      <c r="AB413" s="11">
        <v>0</v>
      </c>
      <c r="AC413" s="11">
        <v>1</v>
      </c>
      <c r="AD413" s="11">
        <v>0</v>
      </c>
      <c r="AE413" s="11">
        <v>0</v>
      </c>
      <c r="AF413" s="11"/>
      <c r="AG413" s="11"/>
      <c r="AH413" s="11"/>
      <c r="AI413" s="38"/>
      <c r="AJ413" s="38"/>
      <c r="AK413" s="28" t="s">
        <v>646</v>
      </c>
      <c r="AL413" s="8">
        <f t="shared" si="92"/>
        <v>7</v>
      </c>
      <c r="AM413" s="16">
        <f t="shared" si="93"/>
        <v>0</v>
      </c>
      <c r="AN413" s="11">
        <v>13</v>
      </c>
      <c r="AO413" s="11">
        <v>2</v>
      </c>
      <c r="AP413" s="11">
        <v>3</v>
      </c>
      <c r="AQ413" s="11">
        <v>4</v>
      </c>
      <c r="AR413" s="11">
        <v>2</v>
      </c>
      <c r="AS413" s="11">
        <v>0</v>
      </c>
      <c r="AT413" s="11">
        <v>0</v>
      </c>
      <c r="AU413" s="11"/>
      <c r="AV413" s="11"/>
      <c r="AW413" s="11"/>
      <c r="AX413" s="38"/>
      <c r="AY413" s="38"/>
      <c r="AZ413" s="46">
        <v>113</v>
      </c>
      <c r="BA413" s="6">
        <f t="shared" si="94"/>
        <v>24</v>
      </c>
      <c r="BB413" s="13">
        <f t="shared" si="95"/>
        <v>21.238938053097346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9</v>
      </c>
      <c r="BS413" s="38">
        <v>0</v>
      </c>
      <c r="BT413" s="38">
        <v>5</v>
      </c>
      <c r="BU413" s="38">
        <v>2</v>
      </c>
      <c r="BV413" s="38">
        <v>2</v>
      </c>
      <c r="BW413" s="38">
        <v>2</v>
      </c>
      <c r="BX413" s="38">
        <v>6</v>
      </c>
      <c r="BY413" s="38"/>
      <c r="BZ413" s="38"/>
      <c r="CA413" s="38"/>
      <c r="CB413" s="38"/>
      <c r="CC413" s="38"/>
      <c r="CD413" s="26"/>
      <c r="CE413" s="74">
        <f t="shared" si="98"/>
        <v>26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>
        <v>1</v>
      </c>
      <c r="CK413" s="11">
        <v>0</v>
      </c>
      <c r="CL413" s="11">
        <v>0</v>
      </c>
      <c r="CM413" s="11">
        <v>0</v>
      </c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3</v>
      </c>
      <c r="CU413" s="13">
        <f t="shared" si="101"/>
        <v>4.3506634761801175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1</v>
      </c>
      <c r="BU414" s="38">
        <v>1</v>
      </c>
      <c r="BV414" s="38">
        <v>0</v>
      </c>
      <c r="BW414" s="38">
        <v>0</v>
      </c>
      <c r="BX414" s="38">
        <v>0</v>
      </c>
      <c r="BY414" s="38"/>
      <c r="BZ414" s="38"/>
      <c r="CA414" s="38"/>
      <c r="CB414" s="38"/>
      <c r="CC414" s="38"/>
      <c r="CD414" s="26"/>
      <c r="CE414" s="74">
        <f t="shared" si="98"/>
        <v>3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1</v>
      </c>
      <c r="M415" s="11">
        <v>2</v>
      </c>
      <c r="N415" s="11">
        <v>0</v>
      </c>
      <c r="O415" s="11">
        <v>1</v>
      </c>
      <c r="P415" s="11">
        <v>0</v>
      </c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5</v>
      </c>
      <c r="X415" s="13">
        <f t="shared" ref="X415:X463" si="103">IFERROR(W415/V415,0)*100</f>
        <v>79.821200510855689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>
        <v>1</v>
      </c>
      <c r="AR415" s="11">
        <v>0</v>
      </c>
      <c r="AS415" s="11">
        <v>0</v>
      </c>
      <c r="AT415" s="11">
        <v>0</v>
      </c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11</v>
      </c>
      <c r="BB415" s="13">
        <f t="shared" ref="BB415:BB463" si="107">IFERROR(BA415/AZ415,0)*100</f>
        <v>68.75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>
        <v>0</v>
      </c>
      <c r="BV416" s="38">
        <v>0</v>
      </c>
      <c r="BW416" s="38">
        <v>3</v>
      </c>
      <c r="BX416" s="38">
        <v>0</v>
      </c>
      <c r="BY416" s="38"/>
      <c r="BZ416" s="38"/>
      <c r="CA416" s="38"/>
      <c r="CB416" s="38"/>
      <c r="CC416" s="38"/>
      <c r="CD416" s="26"/>
      <c r="CE416" s="74">
        <f t="shared" si="110"/>
        <v>3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1</v>
      </c>
      <c r="L417" s="11">
        <v>1</v>
      </c>
      <c r="M417" s="11">
        <v>0</v>
      </c>
      <c r="N417" s="11">
        <v>0</v>
      </c>
      <c r="O417" s="11">
        <v>0</v>
      </c>
      <c r="P417" s="11">
        <v>0</v>
      </c>
      <c r="Q417" s="11"/>
      <c r="R417" s="11"/>
      <c r="S417" s="11"/>
      <c r="T417" s="38"/>
      <c r="U417" s="38"/>
      <c r="V417" s="33">
        <v>31.319999999999993</v>
      </c>
      <c r="W417" s="6">
        <f t="shared" si="102"/>
        <v>2</v>
      </c>
      <c r="X417" s="13">
        <f t="shared" si="103"/>
        <v>6.3856960408684564</v>
      </c>
      <c r="Y417" s="11">
        <v>2</v>
      </c>
      <c r="Z417" s="11">
        <v>7</v>
      </c>
      <c r="AA417" s="11">
        <v>1</v>
      </c>
      <c r="AB417" s="11">
        <v>0</v>
      </c>
      <c r="AC417" s="11">
        <v>0</v>
      </c>
      <c r="AD417" s="11">
        <v>1</v>
      </c>
      <c r="AE417" s="11">
        <v>0</v>
      </c>
      <c r="AF417" s="11"/>
      <c r="AG417" s="11"/>
      <c r="AH417" s="11"/>
      <c r="AI417" s="38"/>
      <c r="AJ417" s="38"/>
      <c r="AK417" s="28" t="s">
        <v>646</v>
      </c>
      <c r="AL417" s="8">
        <f t="shared" si="104"/>
        <v>11</v>
      </c>
      <c r="AM417" s="16">
        <f t="shared" si="105"/>
        <v>0</v>
      </c>
      <c r="AN417" s="11">
        <v>0</v>
      </c>
      <c r="AO417" s="11">
        <v>1</v>
      </c>
      <c r="AP417" s="11">
        <v>2</v>
      </c>
      <c r="AQ417" s="11">
        <v>0</v>
      </c>
      <c r="AR417" s="11">
        <v>0</v>
      </c>
      <c r="AS417" s="11">
        <v>0</v>
      </c>
      <c r="AT417" s="11">
        <v>0</v>
      </c>
      <c r="AU417" s="11"/>
      <c r="AV417" s="11"/>
      <c r="AW417" s="11"/>
      <c r="AX417" s="38"/>
      <c r="AY417" s="38"/>
      <c r="AZ417" s="46">
        <v>80</v>
      </c>
      <c r="BA417" s="6">
        <f t="shared" si="106"/>
        <v>3</v>
      </c>
      <c r="BB417" s="13">
        <f t="shared" si="107"/>
        <v>3.75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1</v>
      </c>
      <c r="BS417" s="38">
        <v>1</v>
      </c>
      <c r="BT417" s="38">
        <v>7</v>
      </c>
      <c r="BU417" s="38">
        <v>0</v>
      </c>
      <c r="BV417" s="38">
        <v>0</v>
      </c>
      <c r="BW417" s="38">
        <v>1</v>
      </c>
      <c r="BX417" s="38">
        <v>0</v>
      </c>
      <c r="BY417" s="38"/>
      <c r="BZ417" s="38"/>
      <c r="CA417" s="38"/>
      <c r="CB417" s="38"/>
      <c r="CC417" s="38"/>
      <c r="CD417" s="26"/>
      <c r="CE417" s="74">
        <f t="shared" si="110"/>
        <v>10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>
        <v>1</v>
      </c>
      <c r="AR418" s="11">
        <v>0</v>
      </c>
      <c r="AS418" s="11">
        <v>0</v>
      </c>
      <c r="AT418" s="11">
        <v>0</v>
      </c>
      <c r="AU418" s="11"/>
      <c r="AV418" s="11"/>
      <c r="AW418" s="11"/>
      <c r="AX418" s="38"/>
      <c r="AY418" s="38"/>
      <c r="AZ418" s="46">
        <v>32</v>
      </c>
      <c r="BA418" s="6">
        <f t="shared" si="106"/>
        <v>7</v>
      </c>
      <c r="BB418" s="13">
        <f t="shared" si="107"/>
        <v>21.875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>
        <v>0</v>
      </c>
      <c r="BV418" s="38">
        <v>0</v>
      </c>
      <c r="BW418" s="38">
        <v>6</v>
      </c>
      <c r="BX418" s="38">
        <v>0</v>
      </c>
      <c r="BY418" s="38"/>
      <c r="BZ418" s="38"/>
      <c r="CA418" s="38"/>
      <c r="CB418" s="38"/>
      <c r="CC418" s="38"/>
      <c r="CD418" s="26"/>
      <c r="CE418" s="74">
        <f t="shared" si="110"/>
        <v>18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1</v>
      </c>
      <c r="CL418" s="11">
        <v>0</v>
      </c>
      <c r="CM418" s="11">
        <v>0</v>
      </c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1</v>
      </c>
      <c r="CU418" s="13">
        <f t="shared" si="113"/>
        <v>5.1355792933442892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>
        <v>3</v>
      </c>
      <c r="N419" s="11">
        <v>4</v>
      </c>
      <c r="O419" s="11">
        <v>1</v>
      </c>
      <c r="P419" s="11">
        <v>0</v>
      </c>
      <c r="Q419" s="11"/>
      <c r="R419" s="11"/>
      <c r="S419" s="11"/>
      <c r="T419" s="38"/>
      <c r="U419" s="38"/>
      <c r="V419" s="33">
        <v>49.167000000000002</v>
      </c>
      <c r="W419" s="6">
        <f t="shared" si="102"/>
        <v>11</v>
      </c>
      <c r="X419" s="13">
        <f t="shared" si="103"/>
        <v>22.372729676408973</v>
      </c>
      <c r="Y419" s="11">
        <v>8</v>
      </c>
      <c r="Z419" s="11">
        <v>0</v>
      </c>
      <c r="AA419" s="11">
        <v>1</v>
      </c>
      <c r="AB419" s="11">
        <v>1</v>
      </c>
      <c r="AC419" s="11">
        <v>4</v>
      </c>
      <c r="AD419" s="11">
        <v>1</v>
      </c>
      <c r="AE419" s="11">
        <v>0</v>
      </c>
      <c r="AF419" s="11"/>
      <c r="AG419" s="11"/>
      <c r="AH419" s="11"/>
      <c r="AI419" s="38"/>
      <c r="AJ419" s="38"/>
      <c r="AK419" s="28" t="s">
        <v>646</v>
      </c>
      <c r="AL419" s="8">
        <f t="shared" si="104"/>
        <v>15</v>
      </c>
      <c r="AM419" s="16">
        <f t="shared" si="105"/>
        <v>0</v>
      </c>
      <c r="AN419" s="11">
        <v>18</v>
      </c>
      <c r="AO419" s="11">
        <v>2</v>
      </c>
      <c r="AP419" s="11">
        <v>4</v>
      </c>
      <c r="AQ419" s="11">
        <v>2</v>
      </c>
      <c r="AR419" s="11">
        <v>2</v>
      </c>
      <c r="AS419" s="11">
        <v>0</v>
      </c>
      <c r="AT419" s="11">
        <v>0</v>
      </c>
      <c r="AU419" s="11"/>
      <c r="AV419" s="11"/>
      <c r="AW419" s="11"/>
      <c r="AX419" s="38"/>
      <c r="AY419" s="38"/>
      <c r="AZ419" s="46">
        <v>126</v>
      </c>
      <c r="BA419" s="6">
        <f t="shared" si="106"/>
        <v>28</v>
      </c>
      <c r="BB419" s="13">
        <f t="shared" si="107"/>
        <v>22.222222222222221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5</v>
      </c>
      <c r="BU419" s="38">
        <v>0</v>
      </c>
      <c r="BV419" s="38">
        <v>0</v>
      </c>
      <c r="BW419" s="38">
        <v>5</v>
      </c>
      <c r="BX419" s="38">
        <v>0</v>
      </c>
      <c r="BY419" s="38"/>
      <c r="BZ419" s="38"/>
      <c r="CA419" s="38"/>
      <c r="CB419" s="38"/>
      <c r="CC419" s="38"/>
      <c r="CD419" s="26"/>
      <c r="CE419" s="74">
        <f t="shared" si="110"/>
        <v>12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>
        <v>1</v>
      </c>
      <c r="CK419" s="11">
        <v>0</v>
      </c>
      <c r="CL419" s="11">
        <v>0</v>
      </c>
      <c r="CM419" s="11">
        <v>0</v>
      </c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1</v>
      </c>
      <c r="CU419" s="13">
        <f t="shared" si="113"/>
        <v>1.3015240847031875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1</v>
      </c>
      <c r="M420" s="11">
        <v>0</v>
      </c>
      <c r="N420" s="11">
        <v>1</v>
      </c>
      <c r="O420" s="11">
        <v>0</v>
      </c>
      <c r="P420" s="11">
        <v>0</v>
      </c>
      <c r="Q420" s="11"/>
      <c r="R420" s="11"/>
      <c r="S420" s="11"/>
      <c r="T420" s="38"/>
      <c r="U420" s="38"/>
      <c r="V420" s="33">
        <v>41.009999999999991</v>
      </c>
      <c r="W420" s="6">
        <f t="shared" si="102"/>
        <v>4</v>
      </c>
      <c r="X420" s="13">
        <f t="shared" si="103"/>
        <v>9.7537186052182427</v>
      </c>
      <c r="Y420" s="11">
        <v>8</v>
      </c>
      <c r="Z420" s="11">
        <v>2</v>
      </c>
      <c r="AA420" s="11">
        <v>1</v>
      </c>
      <c r="AB420" s="11">
        <v>0</v>
      </c>
      <c r="AC420" s="11">
        <v>0</v>
      </c>
      <c r="AD420" s="11">
        <v>0</v>
      </c>
      <c r="AE420" s="11">
        <v>0</v>
      </c>
      <c r="AF420" s="11"/>
      <c r="AG420" s="11"/>
      <c r="AH420" s="11"/>
      <c r="AI420" s="38"/>
      <c r="AJ420" s="38"/>
      <c r="AK420" s="28">
        <v>110</v>
      </c>
      <c r="AL420" s="8">
        <f t="shared" si="104"/>
        <v>11</v>
      </c>
      <c r="AM420" s="16">
        <f t="shared" si="105"/>
        <v>10</v>
      </c>
      <c r="AN420" s="11">
        <v>15</v>
      </c>
      <c r="AO420" s="11">
        <v>3</v>
      </c>
      <c r="AP420" s="11">
        <v>2</v>
      </c>
      <c r="AQ420" s="11">
        <v>1</v>
      </c>
      <c r="AR420" s="11">
        <v>0</v>
      </c>
      <c r="AS420" s="11">
        <v>1</v>
      </c>
      <c r="AT420" s="11">
        <v>0</v>
      </c>
      <c r="AU420" s="11"/>
      <c r="AV420" s="11"/>
      <c r="AW420" s="11"/>
      <c r="AX420" s="38"/>
      <c r="AY420" s="38"/>
      <c r="AZ420" s="46">
        <v>105</v>
      </c>
      <c r="BA420" s="6">
        <f t="shared" si="106"/>
        <v>22</v>
      </c>
      <c r="BB420" s="13">
        <f t="shared" si="107"/>
        <v>20.952380952380953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1</v>
      </c>
      <c r="BU420" s="38">
        <v>1</v>
      </c>
      <c r="BV420" s="38">
        <v>1</v>
      </c>
      <c r="BW420" s="38">
        <v>1</v>
      </c>
      <c r="BX420" s="38">
        <v>0</v>
      </c>
      <c r="BY420" s="38"/>
      <c r="BZ420" s="38"/>
      <c r="CA420" s="38"/>
      <c r="CB420" s="38"/>
      <c r="CC420" s="38"/>
      <c r="CD420" s="26"/>
      <c r="CE420" s="74">
        <f t="shared" si="110"/>
        <v>6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>
        <v>0</v>
      </c>
      <c r="N421" s="11">
        <v>1</v>
      </c>
      <c r="O421" s="11">
        <v>1</v>
      </c>
      <c r="P421" s="11">
        <v>0</v>
      </c>
      <c r="Q421" s="11"/>
      <c r="R421" s="11"/>
      <c r="S421" s="11"/>
      <c r="T421" s="38"/>
      <c r="U421" s="38"/>
      <c r="V421" s="33">
        <v>7.4059999999999997</v>
      </c>
      <c r="W421" s="6">
        <f t="shared" si="102"/>
        <v>6</v>
      </c>
      <c r="X421" s="13">
        <f t="shared" si="103"/>
        <v>81.015392924655686</v>
      </c>
      <c r="Y421" s="11">
        <v>5</v>
      </c>
      <c r="Z421" s="11">
        <v>0</v>
      </c>
      <c r="AA421" s="11">
        <v>0</v>
      </c>
      <c r="AB421" s="11">
        <v>0</v>
      </c>
      <c r="AC421" s="11">
        <v>2</v>
      </c>
      <c r="AD421" s="11">
        <v>1</v>
      </c>
      <c r="AE421" s="11">
        <v>0</v>
      </c>
      <c r="AF421" s="11"/>
      <c r="AG421" s="11"/>
      <c r="AH421" s="11"/>
      <c r="AI421" s="38"/>
      <c r="AJ421" s="38"/>
      <c r="AK421" s="28">
        <v>61</v>
      </c>
      <c r="AL421" s="8">
        <f t="shared" si="104"/>
        <v>8</v>
      </c>
      <c r="AM421" s="16">
        <f t="shared" si="105"/>
        <v>13.114754098360656</v>
      </c>
      <c r="AN421" s="11">
        <v>8</v>
      </c>
      <c r="AO421" s="11">
        <v>2</v>
      </c>
      <c r="AP421" s="11">
        <v>0</v>
      </c>
      <c r="AQ421" s="11">
        <v>0</v>
      </c>
      <c r="AR421" s="11">
        <v>1</v>
      </c>
      <c r="AS421" s="11">
        <v>0</v>
      </c>
      <c r="AT421" s="11">
        <v>0</v>
      </c>
      <c r="AU421" s="11"/>
      <c r="AV421" s="11"/>
      <c r="AW421" s="11"/>
      <c r="AX421" s="38"/>
      <c r="AY421" s="38"/>
      <c r="AZ421" s="46">
        <v>19</v>
      </c>
      <c r="BA421" s="6">
        <f t="shared" si="106"/>
        <v>11</v>
      </c>
      <c r="BB421" s="13">
        <f t="shared" si="107"/>
        <v>57.894736842105267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>
        <v>0</v>
      </c>
      <c r="BV421" s="38">
        <v>0</v>
      </c>
      <c r="BW421" s="38">
        <v>1</v>
      </c>
      <c r="BX421" s="38">
        <v>0</v>
      </c>
      <c r="BY421" s="38"/>
      <c r="BZ421" s="38"/>
      <c r="CA421" s="38"/>
      <c r="CB421" s="38"/>
      <c r="CC421" s="38"/>
      <c r="CD421" s="26"/>
      <c r="CE421" s="74">
        <f t="shared" si="110"/>
        <v>1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>
        <v>0</v>
      </c>
      <c r="CK421" s="11">
        <v>0</v>
      </c>
      <c r="CL421" s="11">
        <v>0</v>
      </c>
      <c r="CM421" s="11">
        <v>0</v>
      </c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3</v>
      </c>
      <c r="M422" s="11">
        <v>1</v>
      </c>
      <c r="N422" s="11">
        <v>1</v>
      </c>
      <c r="O422" s="11">
        <v>0</v>
      </c>
      <c r="P422" s="11">
        <v>0</v>
      </c>
      <c r="Q422" s="11"/>
      <c r="R422" s="11"/>
      <c r="S422" s="11"/>
      <c r="T422" s="38"/>
      <c r="U422" s="38"/>
      <c r="V422" s="33">
        <v>24.501999999999995</v>
      </c>
      <c r="W422" s="6">
        <f t="shared" si="102"/>
        <v>5</v>
      </c>
      <c r="X422" s="13">
        <f t="shared" si="103"/>
        <v>20.406497428781329</v>
      </c>
      <c r="Y422" s="11">
        <v>4</v>
      </c>
      <c r="Z422" s="11">
        <v>0</v>
      </c>
      <c r="AA422" s="11">
        <v>4</v>
      </c>
      <c r="AB422" s="11">
        <v>1</v>
      </c>
      <c r="AC422" s="11">
        <v>0</v>
      </c>
      <c r="AD422" s="11">
        <v>0</v>
      </c>
      <c r="AE422" s="11">
        <v>0</v>
      </c>
      <c r="AF422" s="11"/>
      <c r="AG422" s="11"/>
      <c r="AH422" s="11"/>
      <c r="AI422" s="38"/>
      <c r="AJ422" s="38"/>
      <c r="AK422" s="28">
        <v>31</v>
      </c>
      <c r="AL422" s="8">
        <f t="shared" si="104"/>
        <v>9</v>
      </c>
      <c r="AM422" s="16">
        <f t="shared" si="105"/>
        <v>29.032258064516132</v>
      </c>
      <c r="AN422" s="11">
        <v>4</v>
      </c>
      <c r="AO422" s="11">
        <v>2</v>
      </c>
      <c r="AP422" s="11">
        <v>2</v>
      </c>
      <c r="AQ422" s="11">
        <v>1</v>
      </c>
      <c r="AR422" s="11">
        <v>0</v>
      </c>
      <c r="AS422" s="11">
        <v>0</v>
      </c>
      <c r="AT422" s="11">
        <v>0</v>
      </c>
      <c r="AU422" s="11"/>
      <c r="AV422" s="11"/>
      <c r="AW422" s="11"/>
      <c r="AX422" s="38"/>
      <c r="AY422" s="38"/>
      <c r="AZ422" s="46">
        <v>63</v>
      </c>
      <c r="BA422" s="6">
        <f t="shared" si="106"/>
        <v>9</v>
      </c>
      <c r="BB422" s="13">
        <f t="shared" si="107"/>
        <v>14.285714285714285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>
        <v>0</v>
      </c>
      <c r="BV422" s="38">
        <v>0</v>
      </c>
      <c r="BW422" s="38">
        <v>0</v>
      </c>
      <c r="BX422" s="38">
        <v>0</v>
      </c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>
        <v>0</v>
      </c>
      <c r="N423" s="11">
        <v>1</v>
      </c>
      <c r="O423" s="11">
        <v>0</v>
      </c>
      <c r="P423" s="11">
        <v>0</v>
      </c>
      <c r="Q423" s="11"/>
      <c r="R423" s="11"/>
      <c r="S423" s="11"/>
      <c r="T423" s="38"/>
      <c r="U423" s="38"/>
      <c r="V423" s="33">
        <v>13.67</v>
      </c>
      <c r="W423" s="6">
        <f t="shared" si="102"/>
        <v>1</v>
      </c>
      <c r="X423" s="13">
        <f t="shared" si="103"/>
        <v>7.3152889539136794</v>
      </c>
      <c r="Y423" s="11">
        <v>1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3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1">
        <v>0</v>
      </c>
      <c r="AU423" s="11"/>
      <c r="AV423" s="11"/>
      <c r="AW423" s="11"/>
      <c r="AX423" s="38"/>
      <c r="AY423" s="38"/>
      <c r="AZ423" s="46">
        <v>35</v>
      </c>
      <c r="BA423" s="6">
        <f t="shared" si="106"/>
        <v>3</v>
      </c>
      <c r="BB423" s="13">
        <f t="shared" si="107"/>
        <v>8.5714285714285712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>
        <v>0</v>
      </c>
      <c r="BV423" s="38">
        <v>0</v>
      </c>
      <c r="BW423" s="38">
        <v>0</v>
      </c>
      <c r="BX423" s="38">
        <v>0</v>
      </c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>
        <v>0</v>
      </c>
      <c r="CK423" s="11">
        <v>0</v>
      </c>
      <c r="CL423" s="11">
        <v>0</v>
      </c>
      <c r="CM423" s="11">
        <v>0</v>
      </c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>
        <v>1</v>
      </c>
      <c r="N424" s="11">
        <v>1</v>
      </c>
      <c r="O424" s="11">
        <v>0</v>
      </c>
      <c r="P424" s="11">
        <v>0</v>
      </c>
      <c r="Q424" s="11"/>
      <c r="R424" s="11"/>
      <c r="S424" s="11"/>
      <c r="T424" s="38"/>
      <c r="U424" s="38"/>
      <c r="V424" s="33">
        <v>18.792000000000002</v>
      </c>
      <c r="W424" s="6">
        <f t="shared" si="102"/>
        <v>2</v>
      </c>
      <c r="X424" s="13">
        <f t="shared" si="103"/>
        <v>10.642826734780757</v>
      </c>
      <c r="Y424" s="11">
        <v>5</v>
      </c>
      <c r="Z424" s="11">
        <v>1</v>
      </c>
      <c r="AA424" s="11">
        <v>0</v>
      </c>
      <c r="AB424" s="11">
        <v>0</v>
      </c>
      <c r="AC424" s="11">
        <v>1</v>
      </c>
      <c r="AD424" s="11">
        <v>0</v>
      </c>
      <c r="AE424" s="11">
        <v>0</v>
      </c>
      <c r="AF424" s="11"/>
      <c r="AG424" s="11"/>
      <c r="AH424" s="11"/>
      <c r="AI424" s="38"/>
      <c r="AJ424" s="38"/>
      <c r="AK424" s="28">
        <v>128</v>
      </c>
      <c r="AL424" s="8">
        <f t="shared" si="104"/>
        <v>7</v>
      </c>
      <c r="AM424" s="16">
        <f t="shared" si="105"/>
        <v>5.46875</v>
      </c>
      <c r="AN424" s="11">
        <v>1</v>
      </c>
      <c r="AO424" s="11">
        <v>2</v>
      </c>
      <c r="AP424" s="11">
        <v>1</v>
      </c>
      <c r="AQ424" s="11">
        <v>0</v>
      </c>
      <c r="AR424" s="11">
        <v>0</v>
      </c>
      <c r="AS424" s="11">
        <v>0</v>
      </c>
      <c r="AT424" s="11">
        <v>0</v>
      </c>
      <c r="AU424" s="11"/>
      <c r="AV424" s="11"/>
      <c r="AW424" s="11"/>
      <c r="AX424" s="38"/>
      <c r="AY424" s="38"/>
      <c r="AZ424" s="46">
        <v>48</v>
      </c>
      <c r="BA424" s="6">
        <f t="shared" si="106"/>
        <v>4</v>
      </c>
      <c r="BB424" s="13">
        <f t="shared" si="107"/>
        <v>8.3333333333333321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1</v>
      </c>
      <c r="BT424" s="38">
        <v>0</v>
      </c>
      <c r="BU424" s="38">
        <v>0</v>
      </c>
      <c r="BV424" s="38">
        <v>0</v>
      </c>
      <c r="BW424" s="38">
        <v>0</v>
      </c>
      <c r="BX424" s="38">
        <v>0</v>
      </c>
      <c r="BY424" s="38"/>
      <c r="BZ424" s="38"/>
      <c r="CA424" s="38"/>
      <c r="CB424" s="38"/>
      <c r="CC424" s="38"/>
      <c r="CD424" s="26"/>
      <c r="CE424" s="74">
        <f t="shared" si="110"/>
        <v>1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>
        <v>0</v>
      </c>
      <c r="N425" s="11">
        <v>1</v>
      </c>
      <c r="O425" s="11">
        <v>2</v>
      </c>
      <c r="P425" s="11">
        <v>0</v>
      </c>
      <c r="Q425" s="11"/>
      <c r="R425" s="11"/>
      <c r="S425" s="11"/>
      <c r="T425" s="38"/>
      <c r="U425" s="38"/>
      <c r="V425" s="33">
        <v>104.238</v>
      </c>
      <c r="W425" s="6">
        <f t="shared" si="102"/>
        <v>7</v>
      </c>
      <c r="X425" s="13">
        <f t="shared" si="103"/>
        <v>6.7154012931944198</v>
      </c>
      <c r="Y425" s="11">
        <v>11</v>
      </c>
      <c r="Z425" s="11">
        <v>3</v>
      </c>
      <c r="AA425" s="11">
        <v>0</v>
      </c>
      <c r="AB425" s="11">
        <v>1</v>
      </c>
      <c r="AC425" s="11">
        <v>1</v>
      </c>
      <c r="AD425" s="11">
        <v>1</v>
      </c>
      <c r="AE425" s="11">
        <v>0</v>
      </c>
      <c r="AF425" s="11"/>
      <c r="AG425" s="11"/>
      <c r="AH425" s="11"/>
      <c r="AI425" s="38"/>
      <c r="AJ425" s="38"/>
      <c r="AK425" s="28">
        <v>119</v>
      </c>
      <c r="AL425" s="8">
        <f t="shared" si="104"/>
        <v>17</v>
      </c>
      <c r="AM425" s="16">
        <f t="shared" si="105"/>
        <v>14.285714285714285</v>
      </c>
      <c r="AN425" s="11">
        <v>20</v>
      </c>
      <c r="AO425" s="11">
        <v>10</v>
      </c>
      <c r="AP425" s="11">
        <v>5</v>
      </c>
      <c r="AQ425" s="11">
        <v>0</v>
      </c>
      <c r="AR425" s="11">
        <v>0</v>
      </c>
      <c r="AS425" s="11">
        <v>3</v>
      </c>
      <c r="AT425" s="11">
        <v>1</v>
      </c>
      <c r="AU425" s="11"/>
      <c r="AV425" s="11"/>
      <c r="AW425" s="11"/>
      <c r="AX425" s="38"/>
      <c r="AY425" s="38"/>
      <c r="AZ425" s="46">
        <v>267</v>
      </c>
      <c r="BA425" s="6">
        <f t="shared" si="106"/>
        <v>39</v>
      </c>
      <c r="BB425" s="13">
        <f t="shared" si="107"/>
        <v>14.606741573033707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>
        <v>0</v>
      </c>
      <c r="BV425" s="38">
        <v>4</v>
      </c>
      <c r="BW425" s="38">
        <v>0</v>
      </c>
      <c r="BX425" s="38">
        <v>0</v>
      </c>
      <c r="BY425" s="38"/>
      <c r="BZ425" s="38"/>
      <c r="CA425" s="38"/>
      <c r="CB425" s="38"/>
      <c r="CC425" s="38"/>
      <c r="CD425" s="26"/>
      <c r="CE425" s="74">
        <f t="shared" si="110"/>
        <v>14</v>
      </c>
      <c r="CF425" s="13">
        <f t="shared" si="111"/>
        <v>0</v>
      </c>
      <c r="CG425" s="11">
        <v>0</v>
      </c>
      <c r="CH425" s="11">
        <v>0</v>
      </c>
      <c r="CI425" s="11">
        <v>1</v>
      </c>
      <c r="CJ425" s="11">
        <v>2</v>
      </c>
      <c r="CK425" s="11">
        <v>1</v>
      </c>
      <c r="CL425" s="11">
        <v>1</v>
      </c>
      <c r="CM425" s="11">
        <v>0</v>
      </c>
      <c r="CN425" s="11"/>
      <c r="CO425" s="11"/>
      <c r="CP425" s="11"/>
      <c r="CQ425" s="38"/>
      <c r="CR425" s="38"/>
      <c r="CS425" s="26">
        <v>162.762</v>
      </c>
      <c r="CT425" s="6">
        <f t="shared" si="112"/>
        <v>5</v>
      </c>
      <c r="CU425" s="13">
        <f t="shared" si="113"/>
        <v>3.0719701158747128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>
        <v>2</v>
      </c>
      <c r="N426" s="11">
        <v>0</v>
      </c>
      <c r="O426" s="11">
        <v>0</v>
      </c>
      <c r="P426" s="11">
        <v>0</v>
      </c>
      <c r="Q426" s="11"/>
      <c r="R426" s="11"/>
      <c r="S426" s="11"/>
      <c r="T426" s="38"/>
      <c r="U426" s="38"/>
      <c r="V426" s="33">
        <v>18.238</v>
      </c>
      <c r="W426" s="6">
        <f t="shared" si="102"/>
        <v>3</v>
      </c>
      <c r="X426" s="13">
        <f t="shared" si="103"/>
        <v>16.44917205833973</v>
      </c>
      <c r="Y426" s="11">
        <v>4</v>
      </c>
      <c r="Z426" s="11">
        <v>1</v>
      </c>
      <c r="AA426" s="11">
        <v>1</v>
      </c>
      <c r="AB426" s="11">
        <v>3</v>
      </c>
      <c r="AC426" s="11">
        <v>0</v>
      </c>
      <c r="AD426" s="11">
        <v>1</v>
      </c>
      <c r="AE426" s="11">
        <v>0</v>
      </c>
      <c r="AF426" s="11"/>
      <c r="AG426" s="11"/>
      <c r="AH426" s="11"/>
      <c r="AI426" s="38"/>
      <c r="AJ426" s="38"/>
      <c r="AK426" s="28">
        <v>65</v>
      </c>
      <c r="AL426" s="8">
        <f t="shared" si="104"/>
        <v>10</v>
      </c>
      <c r="AM426" s="16">
        <f t="shared" si="105"/>
        <v>15.384615384615385</v>
      </c>
      <c r="AN426" s="11">
        <v>6</v>
      </c>
      <c r="AO426" s="11">
        <v>2</v>
      </c>
      <c r="AP426" s="11">
        <v>0</v>
      </c>
      <c r="AQ426" s="11">
        <v>0</v>
      </c>
      <c r="AR426" s="11">
        <v>1</v>
      </c>
      <c r="AS426" s="11">
        <v>0</v>
      </c>
      <c r="AT426" s="11">
        <v>0</v>
      </c>
      <c r="AU426" s="11"/>
      <c r="AV426" s="11"/>
      <c r="AW426" s="11"/>
      <c r="AX426" s="38"/>
      <c r="AY426" s="38"/>
      <c r="AZ426" s="46">
        <v>47</v>
      </c>
      <c r="BA426" s="6">
        <f t="shared" si="106"/>
        <v>9</v>
      </c>
      <c r="BB426" s="13">
        <f t="shared" si="107"/>
        <v>19.148936170212767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1</v>
      </c>
      <c r="BU426" s="38">
        <v>0</v>
      </c>
      <c r="BV426" s="38">
        <v>1</v>
      </c>
      <c r="BW426" s="38">
        <v>0</v>
      </c>
      <c r="BX426" s="38">
        <v>0</v>
      </c>
      <c r="BY426" s="38"/>
      <c r="BZ426" s="38"/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>
        <v>0</v>
      </c>
      <c r="CK426" s="11">
        <v>1</v>
      </c>
      <c r="CL426" s="11">
        <v>0</v>
      </c>
      <c r="CM426" s="11">
        <v>0</v>
      </c>
      <c r="CN426" s="11"/>
      <c r="CO426" s="11"/>
      <c r="CP426" s="11"/>
      <c r="CQ426" s="38"/>
      <c r="CR426" s="38"/>
      <c r="CS426" s="26">
        <v>28.762</v>
      </c>
      <c r="CT426" s="6">
        <f t="shared" si="112"/>
        <v>2</v>
      </c>
      <c r="CU426" s="13">
        <f t="shared" si="113"/>
        <v>6.9536193588762956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1</v>
      </c>
      <c r="M427" s="11">
        <v>1</v>
      </c>
      <c r="N427" s="11">
        <v>0</v>
      </c>
      <c r="O427" s="11">
        <v>0</v>
      </c>
      <c r="P427" s="11">
        <v>0</v>
      </c>
      <c r="Q427" s="11"/>
      <c r="R427" s="11"/>
      <c r="S427" s="11"/>
      <c r="T427" s="38"/>
      <c r="U427" s="38"/>
      <c r="V427" s="33">
        <v>15.953999999999999</v>
      </c>
      <c r="W427" s="6">
        <f t="shared" si="102"/>
        <v>6</v>
      </c>
      <c r="X427" s="13">
        <f t="shared" si="103"/>
        <v>37.608123354644604</v>
      </c>
      <c r="Y427" s="11">
        <v>6</v>
      </c>
      <c r="Z427" s="11">
        <v>1</v>
      </c>
      <c r="AA427" s="11">
        <v>1</v>
      </c>
      <c r="AB427" s="11">
        <v>5</v>
      </c>
      <c r="AC427" s="11">
        <v>5</v>
      </c>
      <c r="AD427" s="11">
        <v>1</v>
      </c>
      <c r="AE427" s="11">
        <v>0</v>
      </c>
      <c r="AF427" s="11"/>
      <c r="AG427" s="11"/>
      <c r="AH427" s="11"/>
      <c r="AI427" s="38"/>
      <c r="AJ427" s="38"/>
      <c r="AK427" s="28">
        <v>42</v>
      </c>
      <c r="AL427" s="8">
        <f t="shared" si="104"/>
        <v>19</v>
      </c>
      <c r="AM427" s="16">
        <f t="shared" si="105"/>
        <v>45.238095238095241</v>
      </c>
      <c r="AN427" s="11">
        <v>6</v>
      </c>
      <c r="AO427" s="11">
        <v>0</v>
      </c>
      <c r="AP427" s="11">
        <v>1</v>
      </c>
      <c r="AQ427" s="11">
        <v>0</v>
      </c>
      <c r="AR427" s="11">
        <v>2</v>
      </c>
      <c r="AS427" s="11">
        <v>0</v>
      </c>
      <c r="AT427" s="11">
        <v>0</v>
      </c>
      <c r="AU427" s="11"/>
      <c r="AV427" s="11"/>
      <c r="AW427" s="11"/>
      <c r="AX427" s="38"/>
      <c r="AY427" s="38"/>
      <c r="AZ427" s="46">
        <v>41</v>
      </c>
      <c r="BA427" s="6">
        <f t="shared" si="106"/>
        <v>9</v>
      </c>
      <c r="BB427" s="13">
        <f t="shared" si="107"/>
        <v>21.951219512195124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>
        <v>0</v>
      </c>
      <c r="BV427" s="38">
        <v>0</v>
      </c>
      <c r="BW427" s="38">
        <v>0</v>
      </c>
      <c r="BX427" s="38">
        <v>0</v>
      </c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>
        <v>0</v>
      </c>
      <c r="CK427" s="11">
        <v>0</v>
      </c>
      <c r="CL427" s="11">
        <v>0</v>
      </c>
      <c r="CM427" s="11">
        <v>0</v>
      </c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1</v>
      </c>
      <c r="AA428" s="11">
        <v>1</v>
      </c>
      <c r="AB428" s="11">
        <v>0</v>
      </c>
      <c r="AC428" s="11">
        <v>0</v>
      </c>
      <c r="AD428" s="11">
        <v>0</v>
      </c>
      <c r="AE428" s="11">
        <v>0</v>
      </c>
      <c r="AF428" s="11"/>
      <c r="AG428" s="11"/>
      <c r="AH428" s="11"/>
      <c r="AI428" s="38"/>
      <c r="AJ428" s="38"/>
      <c r="AK428" s="28">
        <v>80</v>
      </c>
      <c r="AL428" s="8">
        <f t="shared" si="104"/>
        <v>3</v>
      </c>
      <c r="AM428" s="16">
        <f t="shared" si="105"/>
        <v>3.75</v>
      </c>
      <c r="AN428" s="11">
        <v>2</v>
      </c>
      <c r="AO428" s="11">
        <v>1</v>
      </c>
      <c r="AP428" s="11">
        <v>0</v>
      </c>
      <c r="AQ428" s="11">
        <v>1</v>
      </c>
      <c r="AR428" s="11">
        <v>1</v>
      </c>
      <c r="AS428" s="11">
        <v>3</v>
      </c>
      <c r="AT428" s="11">
        <v>0</v>
      </c>
      <c r="AU428" s="11"/>
      <c r="AV428" s="11"/>
      <c r="AW428" s="11"/>
      <c r="AX428" s="38"/>
      <c r="AY428" s="38"/>
      <c r="AZ428" s="46">
        <v>38</v>
      </c>
      <c r="BA428" s="6">
        <f t="shared" si="106"/>
        <v>8</v>
      </c>
      <c r="BB428" s="13">
        <f t="shared" si="107"/>
        <v>21.052631578947366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1</v>
      </c>
      <c r="BW428" s="38">
        <v>5</v>
      </c>
      <c r="BX428" s="38">
        <v>0</v>
      </c>
      <c r="BY428" s="38"/>
      <c r="BZ428" s="38"/>
      <c r="CA428" s="38"/>
      <c r="CB428" s="38"/>
      <c r="CC428" s="38"/>
      <c r="CD428" s="26"/>
      <c r="CE428" s="74">
        <f t="shared" si="110"/>
        <v>6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2</v>
      </c>
      <c r="Z429" s="11">
        <v>2</v>
      </c>
      <c r="AA429" s="11">
        <v>0</v>
      </c>
      <c r="AB429" s="11">
        <v>1</v>
      </c>
      <c r="AC429" s="11">
        <v>0</v>
      </c>
      <c r="AD429" s="11">
        <v>0</v>
      </c>
      <c r="AE429" s="11">
        <v>0</v>
      </c>
      <c r="AF429" s="11"/>
      <c r="AG429" s="11"/>
      <c r="AH429" s="11"/>
      <c r="AI429" s="38"/>
      <c r="AJ429" s="38"/>
      <c r="AK429" s="28" t="s">
        <v>646</v>
      </c>
      <c r="AL429" s="8">
        <f t="shared" si="104"/>
        <v>5</v>
      </c>
      <c r="AM429" s="16">
        <f t="shared" si="105"/>
        <v>0</v>
      </c>
      <c r="AN429" s="11">
        <v>1</v>
      </c>
      <c r="AO429" s="11">
        <v>0</v>
      </c>
      <c r="AP429" s="11">
        <v>1</v>
      </c>
      <c r="AQ429" s="11">
        <v>0</v>
      </c>
      <c r="AR429" s="11">
        <v>0</v>
      </c>
      <c r="AS429" s="11">
        <v>0</v>
      </c>
      <c r="AT429" s="11">
        <v>0</v>
      </c>
      <c r="AU429" s="11"/>
      <c r="AV429" s="11"/>
      <c r="AW429" s="11"/>
      <c r="AX429" s="38"/>
      <c r="AY429" s="38"/>
      <c r="AZ429" s="46">
        <v>54</v>
      </c>
      <c r="BA429" s="6">
        <f t="shared" si="106"/>
        <v>2</v>
      </c>
      <c r="BB429" s="13">
        <f t="shared" si="107"/>
        <v>3.7037037037037033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1</v>
      </c>
      <c r="BU429" s="38">
        <v>0</v>
      </c>
      <c r="BV429" s="38">
        <v>0</v>
      </c>
      <c r="BW429" s="38">
        <v>0</v>
      </c>
      <c r="BX429" s="38">
        <v>0</v>
      </c>
      <c r="BY429" s="38"/>
      <c r="BZ429" s="38"/>
      <c r="CA429" s="38"/>
      <c r="CB429" s="38"/>
      <c r="CC429" s="38"/>
      <c r="CD429" s="26"/>
      <c r="CE429" s="74">
        <f t="shared" si="110"/>
        <v>1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>
        <v>0</v>
      </c>
      <c r="N430" s="11">
        <v>1</v>
      </c>
      <c r="O430" s="11">
        <v>0</v>
      </c>
      <c r="P430" s="11">
        <v>0</v>
      </c>
      <c r="Q430" s="11"/>
      <c r="R430" s="11"/>
      <c r="S430" s="11"/>
      <c r="T430" s="38"/>
      <c r="U430" s="38"/>
      <c r="V430" s="33">
        <v>23.913999999999998</v>
      </c>
      <c r="W430" s="6">
        <f t="shared" si="102"/>
        <v>1</v>
      </c>
      <c r="X430" s="13">
        <f t="shared" si="103"/>
        <v>4.1816509157815513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6</v>
      </c>
      <c r="AO430" s="11">
        <v>1</v>
      </c>
      <c r="AP430" s="11">
        <v>1</v>
      </c>
      <c r="AQ430" s="11">
        <v>0</v>
      </c>
      <c r="AR430" s="11">
        <v>1</v>
      </c>
      <c r="AS430" s="11">
        <v>1</v>
      </c>
      <c r="AT430" s="11">
        <v>0</v>
      </c>
      <c r="AU430" s="11"/>
      <c r="AV430" s="11"/>
      <c r="AW430" s="11"/>
      <c r="AX430" s="38"/>
      <c r="AY430" s="38"/>
      <c r="AZ430" s="46">
        <v>61</v>
      </c>
      <c r="BA430" s="6">
        <f t="shared" si="106"/>
        <v>10</v>
      </c>
      <c r="BB430" s="13">
        <f t="shared" si="107"/>
        <v>16.393442622950818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5</v>
      </c>
      <c r="BU430" s="38">
        <v>0</v>
      </c>
      <c r="BV430" s="38">
        <v>6</v>
      </c>
      <c r="BW430" s="38">
        <v>1</v>
      </c>
      <c r="BX430" s="38">
        <v>0</v>
      </c>
      <c r="BY430" s="38"/>
      <c r="BZ430" s="38"/>
      <c r="CA430" s="38"/>
      <c r="CB430" s="38"/>
      <c r="CC430" s="38"/>
      <c r="CD430" s="26"/>
      <c r="CE430" s="74">
        <f t="shared" si="110"/>
        <v>13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4</v>
      </c>
      <c r="M431" s="11">
        <v>1</v>
      </c>
      <c r="N431" s="11">
        <v>3</v>
      </c>
      <c r="O431" s="11">
        <v>0</v>
      </c>
      <c r="P431" s="11">
        <v>0</v>
      </c>
      <c r="Q431" s="11"/>
      <c r="R431" s="11"/>
      <c r="S431" s="11"/>
      <c r="T431" s="38"/>
      <c r="U431" s="38"/>
      <c r="V431" s="33">
        <v>69.49199999999999</v>
      </c>
      <c r="W431" s="6">
        <f t="shared" si="102"/>
        <v>11</v>
      </c>
      <c r="X431" s="13">
        <f t="shared" si="103"/>
        <v>15.829160191101135</v>
      </c>
      <c r="Y431" s="11">
        <v>11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/>
      <c r="AG431" s="11"/>
      <c r="AH431" s="11"/>
      <c r="AI431" s="38"/>
      <c r="AJ431" s="38"/>
      <c r="AK431" s="28">
        <v>104</v>
      </c>
      <c r="AL431" s="8">
        <f t="shared" si="104"/>
        <v>11</v>
      </c>
      <c r="AM431" s="16">
        <f t="shared" si="105"/>
        <v>10.576923076923077</v>
      </c>
      <c r="AN431" s="11">
        <v>13</v>
      </c>
      <c r="AO431" s="11">
        <v>10</v>
      </c>
      <c r="AP431" s="11">
        <v>13</v>
      </c>
      <c r="AQ431" s="11">
        <v>2</v>
      </c>
      <c r="AR431" s="11">
        <v>4</v>
      </c>
      <c r="AS431" s="11">
        <v>1</v>
      </c>
      <c r="AT431" s="11">
        <v>0</v>
      </c>
      <c r="AU431" s="11"/>
      <c r="AV431" s="11"/>
      <c r="AW431" s="11"/>
      <c r="AX431" s="38"/>
      <c r="AY431" s="38"/>
      <c r="AZ431" s="46">
        <v>178</v>
      </c>
      <c r="BA431" s="6">
        <f t="shared" si="106"/>
        <v>43</v>
      </c>
      <c r="BB431" s="13">
        <f t="shared" si="107"/>
        <v>24.157303370786519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6</v>
      </c>
      <c r="BT431" s="38">
        <v>6</v>
      </c>
      <c r="BU431" s="38">
        <v>1</v>
      </c>
      <c r="BV431" s="38">
        <v>5</v>
      </c>
      <c r="BW431" s="38">
        <v>6</v>
      </c>
      <c r="BX431" s="38">
        <v>0</v>
      </c>
      <c r="BY431" s="38"/>
      <c r="BZ431" s="38"/>
      <c r="CA431" s="38"/>
      <c r="CB431" s="38"/>
      <c r="CC431" s="38"/>
      <c r="CD431" s="26"/>
      <c r="CE431" s="74">
        <f t="shared" si="110"/>
        <v>46</v>
      </c>
      <c r="CF431" s="13">
        <f t="shared" si="111"/>
        <v>0</v>
      </c>
      <c r="CG431" s="11">
        <v>2</v>
      </c>
      <c r="CH431" s="11">
        <v>2</v>
      </c>
      <c r="CI431" s="11">
        <v>1</v>
      </c>
      <c r="CJ431" s="11">
        <v>3</v>
      </c>
      <c r="CK431" s="11">
        <v>3</v>
      </c>
      <c r="CL431" s="11">
        <v>1</v>
      </c>
      <c r="CM431" s="11">
        <v>0</v>
      </c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12</v>
      </c>
      <c r="CU431" s="13">
        <f t="shared" si="113"/>
        <v>11.059092417148966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>
        <v>3</v>
      </c>
      <c r="N432" s="11">
        <v>1</v>
      </c>
      <c r="O432" s="11">
        <v>1</v>
      </c>
      <c r="P432" s="11">
        <v>0</v>
      </c>
      <c r="Q432" s="11"/>
      <c r="R432" s="11"/>
      <c r="S432" s="11"/>
      <c r="T432" s="38"/>
      <c r="U432" s="38"/>
      <c r="V432" s="33">
        <v>13.67</v>
      </c>
      <c r="W432" s="6">
        <f t="shared" si="102"/>
        <v>6</v>
      </c>
      <c r="X432" s="13">
        <f t="shared" si="103"/>
        <v>43.891733723482076</v>
      </c>
      <c r="Y432" s="11">
        <v>7</v>
      </c>
      <c r="Z432" s="11">
        <v>1</v>
      </c>
      <c r="AA432" s="11">
        <v>1</v>
      </c>
      <c r="AB432" s="11">
        <v>2</v>
      </c>
      <c r="AC432" s="11">
        <v>3</v>
      </c>
      <c r="AD432" s="11">
        <v>1</v>
      </c>
      <c r="AE432" s="11">
        <v>0</v>
      </c>
      <c r="AF432" s="11"/>
      <c r="AG432" s="11"/>
      <c r="AH432" s="11"/>
      <c r="AI432" s="38"/>
      <c r="AJ432" s="38"/>
      <c r="AK432" s="28">
        <v>48</v>
      </c>
      <c r="AL432" s="8">
        <f t="shared" si="104"/>
        <v>15</v>
      </c>
      <c r="AM432" s="16">
        <f t="shared" si="105"/>
        <v>31.25</v>
      </c>
      <c r="AN432" s="11">
        <v>3</v>
      </c>
      <c r="AO432" s="11">
        <v>5</v>
      </c>
      <c r="AP432" s="11">
        <v>3</v>
      </c>
      <c r="AQ432" s="11">
        <v>0</v>
      </c>
      <c r="AR432" s="11">
        <v>2</v>
      </c>
      <c r="AS432" s="11">
        <v>1</v>
      </c>
      <c r="AT432" s="11">
        <v>0</v>
      </c>
      <c r="AU432" s="11"/>
      <c r="AV432" s="11"/>
      <c r="AW432" s="11"/>
      <c r="AX432" s="38"/>
      <c r="AY432" s="38"/>
      <c r="AZ432" s="46">
        <v>35</v>
      </c>
      <c r="BA432" s="6">
        <f t="shared" si="106"/>
        <v>14</v>
      </c>
      <c r="BB432" s="13">
        <f t="shared" si="107"/>
        <v>40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>
        <v>2</v>
      </c>
      <c r="BV432" s="38">
        <v>0</v>
      </c>
      <c r="BW432" s="38">
        <v>1</v>
      </c>
      <c r="BX432" s="38">
        <v>0</v>
      </c>
      <c r="BY432" s="38"/>
      <c r="BZ432" s="38"/>
      <c r="CA432" s="38"/>
      <c r="CB432" s="38"/>
      <c r="CC432" s="38"/>
      <c r="CD432" s="26"/>
      <c r="CE432" s="74">
        <f t="shared" si="110"/>
        <v>4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>
        <v>0</v>
      </c>
      <c r="N433" s="11">
        <v>0</v>
      </c>
      <c r="O433" s="11">
        <v>1</v>
      </c>
      <c r="P433" s="11">
        <v>0</v>
      </c>
      <c r="Q433" s="11"/>
      <c r="R433" s="11"/>
      <c r="S433" s="11"/>
      <c r="T433" s="38"/>
      <c r="U433" s="38"/>
      <c r="V433" s="33">
        <v>21.076000000000001</v>
      </c>
      <c r="W433" s="6">
        <f t="shared" si="102"/>
        <v>2</v>
      </c>
      <c r="X433" s="13">
        <f t="shared" si="103"/>
        <v>9.4894666919719111</v>
      </c>
      <c r="Y433" s="11">
        <v>6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6</v>
      </c>
      <c r="AO433" s="11">
        <v>4</v>
      </c>
      <c r="AP433" s="11">
        <v>3</v>
      </c>
      <c r="AQ433" s="11">
        <v>1</v>
      </c>
      <c r="AR433" s="11">
        <v>0</v>
      </c>
      <c r="AS433" s="11">
        <v>4</v>
      </c>
      <c r="AT433" s="11">
        <v>0</v>
      </c>
      <c r="AU433" s="11"/>
      <c r="AV433" s="11"/>
      <c r="AW433" s="11"/>
      <c r="AX433" s="38"/>
      <c r="AY433" s="38"/>
      <c r="AZ433" s="46">
        <v>54</v>
      </c>
      <c r="BA433" s="6">
        <f t="shared" si="106"/>
        <v>18</v>
      </c>
      <c r="BB433" s="13">
        <f t="shared" si="107"/>
        <v>33.333333333333329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3</v>
      </c>
      <c r="BU433" s="38">
        <v>0</v>
      </c>
      <c r="BV433" s="38">
        <v>0</v>
      </c>
      <c r="BW433" s="38">
        <v>1</v>
      </c>
      <c r="BX433" s="38">
        <v>0</v>
      </c>
      <c r="BY433" s="38"/>
      <c r="BZ433" s="38"/>
      <c r="CA433" s="38"/>
      <c r="CB433" s="38"/>
      <c r="CC433" s="38"/>
      <c r="CD433" s="26"/>
      <c r="CE433" s="74">
        <f t="shared" si="110"/>
        <v>4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4</v>
      </c>
      <c r="M434" s="11">
        <v>2</v>
      </c>
      <c r="N434" s="11">
        <v>0</v>
      </c>
      <c r="O434" s="11">
        <v>0</v>
      </c>
      <c r="P434" s="11">
        <v>0</v>
      </c>
      <c r="Q434" s="11"/>
      <c r="R434" s="11"/>
      <c r="S434" s="11"/>
      <c r="T434" s="38"/>
      <c r="U434" s="38"/>
      <c r="V434" s="33">
        <v>193.273</v>
      </c>
      <c r="W434" s="6">
        <f t="shared" si="102"/>
        <v>11</v>
      </c>
      <c r="X434" s="13">
        <f t="shared" si="103"/>
        <v>5.6914312914892404</v>
      </c>
      <c r="Y434" s="11">
        <v>93</v>
      </c>
      <c r="Z434" s="11">
        <v>8</v>
      </c>
      <c r="AA434" s="11">
        <v>14</v>
      </c>
      <c r="AB434" s="11">
        <v>16</v>
      </c>
      <c r="AC434" s="11">
        <v>10</v>
      </c>
      <c r="AD434" s="11">
        <v>8</v>
      </c>
      <c r="AE434" s="11">
        <v>5</v>
      </c>
      <c r="AF434" s="11"/>
      <c r="AG434" s="11"/>
      <c r="AH434" s="11"/>
      <c r="AI434" s="38"/>
      <c r="AJ434" s="38"/>
      <c r="AK434" s="28">
        <v>47</v>
      </c>
      <c r="AL434" s="8">
        <f t="shared" si="104"/>
        <v>154</v>
      </c>
      <c r="AM434" s="16">
        <f t="shared" si="105"/>
        <v>327.65957446808511</v>
      </c>
      <c r="AN434" s="11">
        <v>62</v>
      </c>
      <c r="AO434" s="11">
        <v>20</v>
      </c>
      <c r="AP434" s="11">
        <v>13</v>
      </c>
      <c r="AQ434" s="11">
        <v>7</v>
      </c>
      <c r="AR434" s="11">
        <v>12</v>
      </c>
      <c r="AS434" s="11">
        <v>7</v>
      </c>
      <c r="AT434" s="11">
        <v>1</v>
      </c>
      <c r="AU434" s="11"/>
      <c r="AV434" s="11"/>
      <c r="AW434" s="11"/>
      <c r="AX434" s="38"/>
      <c r="AY434" s="38"/>
      <c r="AZ434" s="46">
        <v>495</v>
      </c>
      <c r="BA434" s="6">
        <f t="shared" si="106"/>
        <v>122</v>
      </c>
      <c r="BB434" s="13">
        <f t="shared" si="107"/>
        <v>24.646464646464647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51</v>
      </c>
      <c r="BT434" s="38">
        <v>43</v>
      </c>
      <c r="BU434" s="38">
        <v>30</v>
      </c>
      <c r="BV434" s="38">
        <v>24</v>
      </c>
      <c r="BW434" s="38">
        <v>21</v>
      </c>
      <c r="BX434" s="38">
        <v>5</v>
      </c>
      <c r="BY434" s="38"/>
      <c r="BZ434" s="38"/>
      <c r="CA434" s="38"/>
      <c r="CB434" s="38"/>
      <c r="CC434" s="38"/>
      <c r="CD434" s="26"/>
      <c r="CE434" s="74">
        <f t="shared" si="110"/>
        <v>293</v>
      </c>
      <c r="CF434" s="13">
        <f t="shared" si="111"/>
        <v>0</v>
      </c>
      <c r="CG434" s="11">
        <v>2</v>
      </c>
      <c r="CH434" s="11">
        <v>1</v>
      </c>
      <c r="CI434" s="11">
        <v>5</v>
      </c>
      <c r="CJ434" s="11">
        <v>3</v>
      </c>
      <c r="CK434" s="11">
        <v>4</v>
      </c>
      <c r="CL434" s="11">
        <v>1</v>
      </c>
      <c r="CM434" s="11">
        <v>0</v>
      </c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16</v>
      </c>
      <c r="CU434" s="13">
        <f t="shared" si="113"/>
        <v>5.3028068419465271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1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/>
      <c r="AG435" s="11"/>
      <c r="AH435" s="11"/>
      <c r="AI435" s="38"/>
      <c r="AJ435" s="38"/>
      <c r="AK435" s="28" t="s">
        <v>646</v>
      </c>
      <c r="AL435" s="8">
        <f t="shared" si="104"/>
        <v>1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>
        <v>0</v>
      </c>
      <c r="AR435" s="11">
        <v>0</v>
      </c>
      <c r="AS435" s="11">
        <v>0</v>
      </c>
      <c r="AT435" s="11">
        <v>0</v>
      </c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2</v>
      </c>
      <c r="Z436" s="11">
        <v>0</v>
      </c>
      <c r="AA436" s="11">
        <v>1</v>
      </c>
      <c r="AB436" s="11">
        <v>0</v>
      </c>
      <c r="AC436" s="11">
        <v>0</v>
      </c>
      <c r="AD436" s="11">
        <v>0</v>
      </c>
      <c r="AE436" s="11">
        <v>0</v>
      </c>
      <c r="AF436" s="11"/>
      <c r="AG436" s="11"/>
      <c r="AH436" s="11"/>
      <c r="AI436" s="38"/>
      <c r="AJ436" s="38"/>
      <c r="AK436" s="28" t="s">
        <v>646</v>
      </c>
      <c r="AL436" s="8">
        <f t="shared" si="104"/>
        <v>3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0</v>
      </c>
      <c r="BV436" s="38">
        <v>0</v>
      </c>
      <c r="BW436" s="38">
        <v>0</v>
      </c>
      <c r="BX436" s="38">
        <v>0</v>
      </c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7</v>
      </c>
      <c r="Z437" s="11">
        <v>2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/>
      <c r="AG437" s="11"/>
      <c r="AH437" s="11"/>
      <c r="AI437" s="38"/>
      <c r="AJ437" s="38"/>
      <c r="AK437" s="28">
        <v>120</v>
      </c>
      <c r="AL437" s="8">
        <f t="shared" si="104"/>
        <v>9</v>
      </c>
      <c r="AM437" s="16">
        <f t="shared" si="105"/>
        <v>7.5</v>
      </c>
      <c r="AN437" s="11">
        <v>12</v>
      </c>
      <c r="AO437" s="11">
        <v>4</v>
      </c>
      <c r="AP437" s="11">
        <v>1</v>
      </c>
      <c r="AQ437" s="11">
        <v>2</v>
      </c>
      <c r="AR437" s="11">
        <v>1</v>
      </c>
      <c r="AS437" s="11">
        <v>0</v>
      </c>
      <c r="AT437" s="11">
        <v>0</v>
      </c>
      <c r="AU437" s="11"/>
      <c r="AV437" s="11"/>
      <c r="AW437" s="11"/>
      <c r="AX437" s="38"/>
      <c r="AY437" s="38"/>
      <c r="AZ437" s="46">
        <v>77</v>
      </c>
      <c r="BA437" s="6">
        <f t="shared" si="106"/>
        <v>20</v>
      </c>
      <c r="BB437" s="13">
        <f t="shared" si="107"/>
        <v>25.97402597402597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>
        <v>1</v>
      </c>
      <c r="BV437" s="38">
        <v>0</v>
      </c>
      <c r="BW437" s="38">
        <v>0</v>
      </c>
      <c r="BX437" s="38">
        <v>0</v>
      </c>
      <c r="BY437" s="38"/>
      <c r="BZ437" s="38"/>
      <c r="CA437" s="38"/>
      <c r="CB437" s="38"/>
      <c r="CC437" s="38"/>
      <c r="CD437" s="26"/>
      <c r="CE437" s="74">
        <f t="shared" si="110"/>
        <v>2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>
        <v>0</v>
      </c>
      <c r="CK437" s="11">
        <v>0</v>
      </c>
      <c r="CL437" s="11">
        <v>0</v>
      </c>
      <c r="CM437" s="11">
        <v>0</v>
      </c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1</v>
      </c>
      <c r="M438" s="11">
        <v>5</v>
      </c>
      <c r="N438" s="11">
        <v>1</v>
      </c>
      <c r="O438" s="11">
        <v>0</v>
      </c>
      <c r="P438" s="11">
        <v>0</v>
      </c>
      <c r="Q438" s="11"/>
      <c r="R438" s="11"/>
      <c r="S438" s="11"/>
      <c r="T438" s="38"/>
      <c r="U438" s="38"/>
      <c r="V438" s="33">
        <v>31.907999999999998</v>
      </c>
      <c r="W438" s="6">
        <f t="shared" si="102"/>
        <v>10</v>
      </c>
      <c r="X438" s="13">
        <f t="shared" si="103"/>
        <v>31.340102795537174</v>
      </c>
      <c r="Y438" s="11">
        <v>10</v>
      </c>
      <c r="Z438" s="11">
        <v>1</v>
      </c>
      <c r="AA438" s="11">
        <v>2</v>
      </c>
      <c r="AB438" s="11">
        <v>1</v>
      </c>
      <c r="AC438" s="11">
        <v>0</v>
      </c>
      <c r="AD438" s="11">
        <v>2</v>
      </c>
      <c r="AE438" s="11">
        <v>0</v>
      </c>
      <c r="AF438" s="11"/>
      <c r="AG438" s="11"/>
      <c r="AH438" s="11"/>
      <c r="AI438" s="38"/>
      <c r="AJ438" s="38"/>
      <c r="AK438" s="28">
        <v>92</v>
      </c>
      <c r="AL438" s="8">
        <f t="shared" si="104"/>
        <v>16</v>
      </c>
      <c r="AM438" s="16">
        <f t="shared" si="105"/>
        <v>17.391304347826086</v>
      </c>
      <c r="AN438" s="11">
        <v>6</v>
      </c>
      <c r="AO438" s="11">
        <v>6</v>
      </c>
      <c r="AP438" s="11">
        <v>4</v>
      </c>
      <c r="AQ438" s="11">
        <v>1</v>
      </c>
      <c r="AR438" s="11">
        <v>1</v>
      </c>
      <c r="AS438" s="11">
        <v>0</v>
      </c>
      <c r="AT438" s="11">
        <v>0</v>
      </c>
      <c r="AU438" s="11"/>
      <c r="AV438" s="11"/>
      <c r="AW438" s="11"/>
      <c r="AX438" s="38"/>
      <c r="AY438" s="38"/>
      <c r="AZ438" s="46">
        <v>82</v>
      </c>
      <c r="BA438" s="6">
        <f t="shared" si="106"/>
        <v>18</v>
      </c>
      <c r="BB438" s="13">
        <f t="shared" si="107"/>
        <v>21.951219512195124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4</v>
      </c>
      <c r="BU438" s="38">
        <v>0</v>
      </c>
      <c r="BV438" s="38">
        <v>0</v>
      </c>
      <c r="BW438" s="38">
        <v>3</v>
      </c>
      <c r="BX438" s="38">
        <v>0</v>
      </c>
      <c r="BY438" s="38"/>
      <c r="BZ438" s="38"/>
      <c r="CA438" s="38"/>
      <c r="CB438" s="38"/>
      <c r="CC438" s="38"/>
      <c r="CD438" s="26"/>
      <c r="CE438" s="74">
        <f t="shared" si="110"/>
        <v>7</v>
      </c>
      <c r="CF438" s="13">
        <f t="shared" si="111"/>
        <v>0</v>
      </c>
      <c r="CG438" s="11">
        <v>0</v>
      </c>
      <c r="CH438" s="11">
        <v>0</v>
      </c>
      <c r="CI438" s="11">
        <v>3</v>
      </c>
      <c r="CJ438" s="11">
        <v>0</v>
      </c>
      <c r="CK438" s="11">
        <v>1</v>
      </c>
      <c r="CL438" s="11">
        <v>0</v>
      </c>
      <c r="CM438" s="11">
        <v>0</v>
      </c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4</v>
      </c>
      <c r="CU438" s="13">
        <f t="shared" si="113"/>
        <v>7.9853070350554969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8</v>
      </c>
      <c r="Z439" s="11">
        <v>1</v>
      </c>
      <c r="AA439" s="11">
        <v>0</v>
      </c>
      <c r="AB439" s="11">
        <v>1</v>
      </c>
      <c r="AC439" s="11">
        <v>2</v>
      </c>
      <c r="AD439" s="11">
        <v>0</v>
      </c>
      <c r="AE439" s="11">
        <v>0</v>
      </c>
      <c r="AF439" s="11"/>
      <c r="AG439" s="11"/>
      <c r="AH439" s="11"/>
      <c r="AI439" s="38"/>
      <c r="AJ439" s="38"/>
      <c r="AK439" s="28" t="s">
        <v>646</v>
      </c>
      <c r="AL439" s="8">
        <f t="shared" si="104"/>
        <v>12</v>
      </c>
      <c r="AM439" s="16">
        <f t="shared" si="105"/>
        <v>0</v>
      </c>
      <c r="AN439" s="11">
        <v>6</v>
      </c>
      <c r="AO439" s="11">
        <v>0</v>
      </c>
      <c r="AP439" s="11">
        <v>0</v>
      </c>
      <c r="AQ439" s="11">
        <v>0</v>
      </c>
      <c r="AR439" s="11">
        <v>0</v>
      </c>
      <c r="AS439" s="11">
        <v>2</v>
      </c>
      <c r="AT439" s="11">
        <v>0</v>
      </c>
      <c r="AU439" s="11"/>
      <c r="AV439" s="11"/>
      <c r="AW439" s="11"/>
      <c r="AX439" s="38"/>
      <c r="AY439" s="38"/>
      <c r="AZ439" s="46">
        <v>145</v>
      </c>
      <c r="BA439" s="6">
        <f t="shared" si="106"/>
        <v>8</v>
      </c>
      <c r="BB439" s="13">
        <f t="shared" si="107"/>
        <v>5.5172413793103452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1</v>
      </c>
      <c r="BU439" s="38">
        <v>0</v>
      </c>
      <c r="BV439" s="38">
        <v>1</v>
      </c>
      <c r="BW439" s="38">
        <v>1</v>
      </c>
      <c r="BX439" s="38">
        <v>0</v>
      </c>
      <c r="BY439" s="38"/>
      <c r="BZ439" s="38"/>
      <c r="CA439" s="38"/>
      <c r="CB439" s="38"/>
      <c r="CC439" s="38"/>
      <c r="CD439" s="26"/>
      <c r="CE439" s="74">
        <f t="shared" si="110"/>
        <v>7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>
        <v>0</v>
      </c>
      <c r="CK439" s="11">
        <v>0</v>
      </c>
      <c r="CL439" s="11">
        <v>0</v>
      </c>
      <c r="CM439" s="11">
        <v>0</v>
      </c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>
        <v>2</v>
      </c>
      <c r="N440" s="11">
        <v>0</v>
      </c>
      <c r="O440" s="11">
        <v>0</v>
      </c>
      <c r="P440" s="11">
        <v>0</v>
      </c>
      <c r="Q440" s="11"/>
      <c r="R440" s="11"/>
      <c r="S440" s="11"/>
      <c r="T440" s="38"/>
      <c r="U440" s="38"/>
      <c r="V440" s="33">
        <v>24.501999999999995</v>
      </c>
      <c r="W440" s="6">
        <f t="shared" si="102"/>
        <v>3</v>
      </c>
      <c r="X440" s="13">
        <f t="shared" si="103"/>
        <v>12.243898457268797</v>
      </c>
      <c r="Y440" s="11">
        <v>3</v>
      </c>
      <c r="Z440" s="11">
        <v>1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/>
      <c r="AG440" s="11"/>
      <c r="AH440" s="11"/>
      <c r="AI440" s="38"/>
      <c r="AJ440" s="38"/>
      <c r="AK440" s="28" t="s">
        <v>646</v>
      </c>
      <c r="AL440" s="8">
        <f t="shared" si="104"/>
        <v>4</v>
      </c>
      <c r="AM440" s="16">
        <f t="shared" si="105"/>
        <v>0</v>
      </c>
      <c r="AN440" s="11">
        <v>3</v>
      </c>
      <c r="AO440" s="11">
        <v>3</v>
      </c>
      <c r="AP440" s="11">
        <v>0</v>
      </c>
      <c r="AQ440" s="11">
        <v>0</v>
      </c>
      <c r="AR440" s="11">
        <v>1</v>
      </c>
      <c r="AS440" s="11">
        <v>1</v>
      </c>
      <c r="AT440" s="11">
        <v>0</v>
      </c>
      <c r="AU440" s="11"/>
      <c r="AV440" s="11"/>
      <c r="AW440" s="11"/>
      <c r="AX440" s="38"/>
      <c r="AY440" s="38"/>
      <c r="AZ440" s="46">
        <v>63</v>
      </c>
      <c r="BA440" s="6">
        <f t="shared" si="106"/>
        <v>8</v>
      </c>
      <c r="BB440" s="13">
        <f t="shared" si="107"/>
        <v>12.698412698412698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>
        <v>0</v>
      </c>
      <c r="BV440" s="38">
        <v>0</v>
      </c>
      <c r="BW440" s="38">
        <v>1</v>
      </c>
      <c r="BX440" s="38">
        <v>0</v>
      </c>
      <c r="BY440" s="38"/>
      <c r="BZ440" s="38"/>
      <c r="CA440" s="38"/>
      <c r="CB440" s="38"/>
      <c r="CC440" s="38"/>
      <c r="CD440" s="26"/>
      <c r="CE440" s="74">
        <f t="shared" si="110"/>
        <v>2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0</v>
      </c>
      <c r="CL440" s="11">
        <v>0</v>
      </c>
      <c r="CM440" s="11">
        <v>0</v>
      </c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1</v>
      </c>
      <c r="Z441" s="11">
        <v>2</v>
      </c>
      <c r="AA441" s="11">
        <v>0</v>
      </c>
      <c r="AB441" s="11">
        <v>1</v>
      </c>
      <c r="AC441" s="11">
        <v>0</v>
      </c>
      <c r="AD441" s="11">
        <v>0</v>
      </c>
      <c r="AE441" s="11">
        <v>0</v>
      </c>
      <c r="AF441" s="11"/>
      <c r="AG441" s="11"/>
      <c r="AH441" s="11"/>
      <c r="AI441" s="38"/>
      <c r="AJ441" s="38"/>
      <c r="AK441" s="28">
        <v>60</v>
      </c>
      <c r="AL441" s="8">
        <f t="shared" si="104"/>
        <v>4</v>
      </c>
      <c r="AM441" s="16">
        <f t="shared" si="105"/>
        <v>6.666666666666667</v>
      </c>
      <c r="AN441" s="11">
        <v>3</v>
      </c>
      <c r="AO441" s="11">
        <v>1</v>
      </c>
      <c r="AP441" s="11">
        <v>1</v>
      </c>
      <c r="AQ441" s="11">
        <v>0</v>
      </c>
      <c r="AR441" s="11">
        <v>0</v>
      </c>
      <c r="AS441" s="11">
        <v>0</v>
      </c>
      <c r="AT441" s="11">
        <v>0</v>
      </c>
      <c r="AU441" s="11"/>
      <c r="AV441" s="11"/>
      <c r="AW441" s="11"/>
      <c r="AX441" s="38"/>
      <c r="AY441" s="38"/>
      <c r="AZ441" s="46">
        <v>47</v>
      </c>
      <c r="BA441" s="6">
        <f t="shared" si="106"/>
        <v>5</v>
      </c>
      <c r="BB441" s="13">
        <f t="shared" si="107"/>
        <v>10.638297872340425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>
        <v>0</v>
      </c>
      <c r="BV441" s="38">
        <v>0</v>
      </c>
      <c r="BW441" s="38">
        <v>1</v>
      </c>
      <c r="BX441" s="38">
        <v>0</v>
      </c>
      <c r="BY441" s="38"/>
      <c r="BZ441" s="38"/>
      <c r="CA441" s="38"/>
      <c r="CB441" s="38"/>
      <c r="CC441" s="38"/>
      <c r="CD441" s="26"/>
      <c r="CE441" s="74">
        <f t="shared" si="110"/>
        <v>1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>
        <v>0</v>
      </c>
      <c r="CK441" s="11">
        <v>0</v>
      </c>
      <c r="CL441" s="11">
        <v>0</v>
      </c>
      <c r="CM441" s="11">
        <v>0</v>
      </c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2</v>
      </c>
      <c r="M442" s="11">
        <v>2</v>
      </c>
      <c r="N442" s="11">
        <v>1</v>
      </c>
      <c r="O442" s="11">
        <v>0</v>
      </c>
      <c r="P442" s="11">
        <v>0</v>
      </c>
      <c r="Q442" s="11"/>
      <c r="R442" s="11"/>
      <c r="S442" s="11"/>
      <c r="T442" s="38"/>
      <c r="U442" s="38"/>
      <c r="V442" s="33">
        <v>27.34</v>
      </c>
      <c r="W442" s="6">
        <f t="shared" si="102"/>
        <v>6</v>
      </c>
      <c r="X442" s="13">
        <f t="shared" si="103"/>
        <v>21.945866861741038</v>
      </c>
      <c r="Y442" s="11">
        <v>4</v>
      </c>
      <c r="Z442" s="11">
        <v>1</v>
      </c>
      <c r="AA442" s="11">
        <v>1</v>
      </c>
      <c r="AB442" s="11">
        <v>2</v>
      </c>
      <c r="AC442" s="11">
        <v>2</v>
      </c>
      <c r="AD442" s="11">
        <v>1</v>
      </c>
      <c r="AE442" s="11">
        <v>0</v>
      </c>
      <c r="AF442" s="11"/>
      <c r="AG442" s="11"/>
      <c r="AH442" s="11"/>
      <c r="AI442" s="38"/>
      <c r="AJ442" s="38"/>
      <c r="AK442" s="28">
        <v>93</v>
      </c>
      <c r="AL442" s="8">
        <f t="shared" si="104"/>
        <v>11</v>
      </c>
      <c r="AM442" s="16">
        <f t="shared" si="105"/>
        <v>11.827956989247312</v>
      </c>
      <c r="AN442" s="11">
        <v>6</v>
      </c>
      <c r="AO442" s="11">
        <v>4</v>
      </c>
      <c r="AP442" s="11">
        <v>2</v>
      </c>
      <c r="AQ442" s="11">
        <v>0</v>
      </c>
      <c r="AR442" s="11">
        <v>0</v>
      </c>
      <c r="AS442" s="11">
        <v>1</v>
      </c>
      <c r="AT442" s="11">
        <v>0</v>
      </c>
      <c r="AU442" s="11"/>
      <c r="AV442" s="11"/>
      <c r="AW442" s="11"/>
      <c r="AX442" s="38"/>
      <c r="AY442" s="38"/>
      <c r="AZ442" s="46">
        <v>70</v>
      </c>
      <c r="BA442" s="6">
        <f t="shared" si="106"/>
        <v>13</v>
      </c>
      <c r="BB442" s="13">
        <f t="shared" si="107"/>
        <v>18.571428571428573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>
        <v>0</v>
      </c>
      <c r="BV442" s="38">
        <v>0</v>
      </c>
      <c r="BW442" s="38">
        <v>3</v>
      </c>
      <c r="BX442" s="38">
        <v>0</v>
      </c>
      <c r="BY442" s="38"/>
      <c r="BZ442" s="38"/>
      <c r="CA442" s="38"/>
      <c r="CB442" s="38"/>
      <c r="CC442" s="38"/>
      <c r="CD442" s="26"/>
      <c r="CE442" s="74">
        <f t="shared" si="110"/>
        <v>8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>
        <v>0</v>
      </c>
      <c r="CK442" s="11">
        <v>0</v>
      </c>
      <c r="CL442" s="11">
        <v>0</v>
      </c>
      <c r="CM442" s="11">
        <v>0</v>
      </c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>
        <v>1</v>
      </c>
      <c r="N443" s="11">
        <v>0</v>
      </c>
      <c r="O443" s="11">
        <v>0</v>
      </c>
      <c r="P443" s="11">
        <v>0</v>
      </c>
      <c r="Q443" s="11"/>
      <c r="R443" s="11"/>
      <c r="S443" s="11"/>
      <c r="T443" s="38"/>
      <c r="U443" s="38"/>
      <c r="V443" s="33">
        <v>25.055999999999997</v>
      </c>
      <c r="W443" s="6">
        <f t="shared" si="102"/>
        <v>1</v>
      </c>
      <c r="X443" s="13">
        <f t="shared" si="103"/>
        <v>3.9910600255427844</v>
      </c>
      <c r="Y443" s="11">
        <v>2</v>
      </c>
      <c r="Z443" s="11">
        <v>0</v>
      </c>
      <c r="AA443" s="11">
        <v>0</v>
      </c>
      <c r="AB443" s="11">
        <v>1</v>
      </c>
      <c r="AC443" s="11">
        <v>0</v>
      </c>
      <c r="AD443" s="11">
        <v>0</v>
      </c>
      <c r="AE443" s="11">
        <v>0</v>
      </c>
      <c r="AF443" s="11"/>
      <c r="AG443" s="11"/>
      <c r="AH443" s="11"/>
      <c r="AI443" s="38"/>
      <c r="AJ443" s="38"/>
      <c r="AK443" s="28">
        <v>60</v>
      </c>
      <c r="AL443" s="8">
        <f t="shared" si="104"/>
        <v>3</v>
      </c>
      <c r="AM443" s="16">
        <f t="shared" si="105"/>
        <v>5</v>
      </c>
      <c r="AN443" s="11">
        <v>4</v>
      </c>
      <c r="AO443" s="11">
        <v>0</v>
      </c>
      <c r="AP443" s="11">
        <v>0</v>
      </c>
      <c r="AQ443" s="11">
        <v>0</v>
      </c>
      <c r="AR443" s="11">
        <v>1</v>
      </c>
      <c r="AS443" s="11">
        <v>0</v>
      </c>
      <c r="AT443" s="11">
        <v>0</v>
      </c>
      <c r="AU443" s="11"/>
      <c r="AV443" s="11"/>
      <c r="AW443" s="11"/>
      <c r="AX443" s="38"/>
      <c r="AY443" s="38"/>
      <c r="AZ443" s="46">
        <v>64</v>
      </c>
      <c r="BA443" s="6">
        <f t="shared" si="106"/>
        <v>5</v>
      </c>
      <c r="BB443" s="13">
        <f t="shared" si="107"/>
        <v>7.8125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>
        <v>0</v>
      </c>
      <c r="BV443" s="38">
        <v>0</v>
      </c>
      <c r="BW443" s="38">
        <v>0</v>
      </c>
      <c r="BX443" s="38">
        <v>0</v>
      </c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>
        <v>0</v>
      </c>
      <c r="CK443" s="11">
        <v>0</v>
      </c>
      <c r="CL443" s="11">
        <v>0</v>
      </c>
      <c r="CM443" s="11">
        <v>0</v>
      </c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1</v>
      </c>
      <c r="M444" s="11">
        <v>2</v>
      </c>
      <c r="N444" s="11">
        <v>0</v>
      </c>
      <c r="O444" s="11">
        <v>1</v>
      </c>
      <c r="P444" s="11">
        <v>0</v>
      </c>
      <c r="Q444" s="11"/>
      <c r="R444" s="11"/>
      <c r="S444" s="11"/>
      <c r="T444" s="38"/>
      <c r="U444" s="38"/>
      <c r="V444" s="33">
        <v>27.34</v>
      </c>
      <c r="W444" s="6">
        <f t="shared" si="102"/>
        <v>4</v>
      </c>
      <c r="X444" s="13">
        <f t="shared" si="103"/>
        <v>14.630577907827359</v>
      </c>
      <c r="Y444" s="11">
        <v>20</v>
      </c>
      <c r="Z444" s="11">
        <v>5</v>
      </c>
      <c r="AA444" s="11">
        <v>8</v>
      </c>
      <c r="AB444" s="11">
        <v>6</v>
      </c>
      <c r="AC444" s="11">
        <v>0</v>
      </c>
      <c r="AD444" s="11">
        <v>0</v>
      </c>
      <c r="AE444" s="11">
        <v>0</v>
      </c>
      <c r="AF444" s="11"/>
      <c r="AG444" s="11"/>
      <c r="AH444" s="11"/>
      <c r="AI444" s="38"/>
      <c r="AJ444" s="38"/>
      <c r="AK444" s="28">
        <v>61</v>
      </c>
      <c r="AL444" s="8">
        <f t="shared" si="104"/>
        <v>39</v>
      </c>
      <c r="AM444" s="16">
        <f t="shared" si="105"/>
        <v>63.934426229508205</v>
      </c>
      <c r="AN444" s="11">
        <v>7</v>
      </c>
      <c r="AO444" s="11">
        <v>3</v>
      </c>
      <c r="AP444" s="11">
        <v>6</v>
      </c>
      <c r="AQ444" s="11">
        <v>1</v>
      </c>
      <c r="AR444" s="11">
        <v>2</v>
      </c>
      <c r="AS444" s="11">
        <v>4</v>
      </c>
      <c r="AT444" s="11">
        <v>0</v>
      </c>
      <c r="AU444" s="11"/>
      <c r="AV444" s="11"/>
      <c r="AW444" s="11"/>
      <c r="AX444" s="38"/>
      <c r="AY444" s="38"/>
      <c r="AZ444" s="46">
        <v>70</v>
      </c>
      <c r="BA444" s="6">
        <f t="shared" si="106"/>
        <v>23</v>
      </c>
      <c r="BB444" s="13">
        <f t="shared" si="107"/>
        <v>32.857142857142854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>
        <v>0</v>
      </c>
      <c r="BV444" s="38">
        <v>0</v>
      </c>
      <c r="BW444" s="38">
        <v>0</v>
      </c>
      <c r="BX444" s="38">
        <v>0</v>
      </c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>
        <v>0</v>
      </c>
      <c r="CK444" s="11">
        <v>0</v>
      </c>
      <c r="CL444" s="11">
        <v>0</v>
      </c>
      <c r="CM444" s="11">
        <v>0</v>
      </c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4</v>
      </c>
      <c r="Z445" s="11">
        <v>1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/>
      <c r="AG445" s="11"/>
      <c r="AH445" s="11"/>
      <c r="AI445" s="38"/>
      <c r="AJ445" s="38"/>
      <c r="AK445" s="28" t="s">
        <v>646</v>
      </c>
      <c r="AL445" s="8">
        <f t="shared" si="104"/>
        <v>5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>
        <v>0</v>
      </c>
      <c r="AR445" s="11">
        <v>0</v>
      </c>
      <c r="AS445" s="11">
        <v>0</v>
      </c>
      <c r="AT445" s="11">
        <v>0</v>
      </c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>
        <v>0</v>
      </c>
      <c r="BV445" s="38">
        <v>0</v>
      </c>
      <c r="BW445" s="38">
        <v>0</v>
      </c>
      <c r="BX445" s="38">
        <v>0</v>
      </c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>
        <v>0</v>
      </c>
      <c r="CK445" s="11">
        <v>0</v>
      </c>
      <c r="CL445" s="11">
        <v>0</v>
      </c>
      <c r="CM445" s="11">
        <v>0</v>
      </c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27</v>
      </c>
      <c r="L446" s="11">
        <v>17</v>
      </c>
      <c r="M446" s="11">
        <v>25</v>
      </c>
      <c r="N446" s="11">
        <v>34</v>
      </c>
      <c r="O446" s="11">
        <v>16</v>
      </c>
      <c r="P446" s="11">
        <v>11</v>
      </c>
      <c r="Q446" s="11"/>
      <c r="R446" s="11"/>
      <c r="S446" s="11"/>
      <c r="T446" s="38"/>
      <c r="U446" s="38"/>
      <c r="V446" s="33">
        <v>356.36799999999999</v>
      </c>
      <c r="W446" s="6">
        <f t="shared" si="102"/>
        <v>154</v>
      </c>
      <c r="X446" s="13">
        <f t="shared" si="103"/>
        <v>43.213756566246133</v>
      </c>
      <c r="Y446" s="11">
        <v>117</v>
      </c>
      <c r="Z446" s="11">
        <v>15</v>
      </c>
      <c r="AA446" s="11">
        <v>11</v>
      </c>
      <c r="AB446" s="11">
        <v>14</v>
      </c>
      <c r="AC446" s="11">
        <v>25</v>
      </c>
      <c r="AD446" s="11">
        <v>18</v>
      </c>
      <c r="AE446" s="11">
        <v>4</v>
      </c>
      <c r="AF446" s="11"/>
      <c r="AG446" s="11"/>
      <c r="AH446" s="11"/>
      <c r="AI446" s="38"/>
      <c r="AJ446" s="38"/>
      <c r="AK446" s="28" t="s">
        <v>646</v>
      </c>
      <c r="AL446" s="8">
        <f t="shared" si="104"/>
        <v>204</v>
      </c>
      <c r="AM446" s="16">
        <f t="shared" si="105"/>
        <v>0</v>
      </c>
      <c r="AN446" s="11">
        <v>92</v>
      </c>
      <c r="AO446" s="11">
        <v>28</v>
      </c>
      <c r="AP446" s="11">
        <v>24</v>
      </c>
      <c r="AQ446" s="11">
        <v>17</v>
      </c>
      <c r="AR446" s="11">
        <v>8</v>
      </c>
      <c r="AS446" s="11">
        <v>10</v>
      </c>
      <c r="AT446" s="11">
        <v>1</v>
      </c>
      <c r="AU446" s="11"/>
      <c r="AV446" s="11"/>
      <c r="AW446" s="11"/>
      <c r="AX446" s="38"/>
      <c r="AY446" s="38"/>
      <c r="AZ446" s="46">
        <v>913</v>
      </c>
      <c r="BA446" s="6">
        <f t="shared" si="106"/>
        <v>180</v>
      </c>
      <c r="BB446" s="13">
        <f t="shared" si="107"/>
        <v>19.715224534501644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1</v>
      </c>
      <c r="BU446" s="38">
        <v>2</v>
      </c>
      <c r="BV446" s="38">
        <v>2</v>
      </c>
      <c r="BW446" s="38">
        <v>3</v>
      </c>
      <c r="BX446" s="38">
        <v>0</v>
      </c>
      <c r="BY446" s="38"/>
      <c r="BZ446" s="38"/>
      <c r="CA446" s="38"/>
      <c r="CB446" s="38"/>
      <c r="CC446" s="38"/>
      <c r="CD446" s="26"/>
      <c r="CE446" s="74">
        <f t="shared" si="110"/>
        <v>13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>
        <v>2</v>
      </c>
      <c r="CK446" s="11">
        <v>1</v>
      </c>
      <c r="CL446" s="11">
        <v>1</v>
      </c>
      <c r="CM446" s="11">
        <v>1</v>
      </c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6</v>
      </c>
      <c r="CU446" s="13">
        <f t="shared" si="113"/>
        <v>1.0779114387961886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4</v>
      </c>
      <c r="AO447" s="11">
        <v>0</v>
      </c>
      <c r="AP447" s="11">
        <v>1</v>
      </c>
      <c r="AQ447" s="11">
        <v>1</v>
      </c>
      <c r="AR447" s="11">
        <v>0</v>
      </c>
      <c r="AS447" s="11">
        <v>1</v>
      </c>
      <c r="AT447" s="11">
        <v>0</v>
      </c>
      <c r="AU447" s="11"/>
      <c r="AV447" s="11"/>
      <c r="AW447" s="11"/>
      <c r="AX447" s="38"/>
      <c r="AY447" s="38"/>
      <c r="AZ447" s="46">
        <v>35</v>
      </c>
      <c r="BA447" s="6">
        <f t="shared" si="106"/>
        <v>7</v>
      </c>
      <c r="BB447" s="13">
        <f t="shared" si="107"/>
        <v>20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>
        <v>0</v>
      </c>
      <c r="BV447" s="38">
        <v>0</v>
      </c>
      <c r="BW447" s="38">
        <v>0</v>
      </c>
      <c r="BX447" s="38">
        <v>0</v>
      </c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>
        <v>0</v>
      </c>
      <c r="CK447" s="11">
        <v>0</v>
      </c>
      <c r="CL447" s="11">
        <v>0</v>
      </c>
      <c r="CM447" s="11">
        <v>0</v>
      </c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>
        <v>1</v>
      </c>
      <c r="N448" s="11">
        <v>0</v>
      </c>
      <c r="O448" s="11">
        <v>0</v>
      </c>
      <c r="P448" s="11">
        <v>0</v>
      </c>
      <c r="Q448" s="11"/>
      <c r="R448" s="11"/>
      <c r="S448" s="11"/>
      <c r="T448" s="38"/>
      <c r="U448" s="38"/>
      <c r="V448" s="33">
        <v>13.67</v>
      </c>
      <c r="W448" s="6">
        <f t="shared" si="102"/>
        <v>1</v>
      </c>
      <c r="X448" s="13">
        <f t="shared" si="103"/>
        <v>7.3152889539136794</v>
      </c>
      <c r="Y448" s="11">
        <v>1</v>
      </c>
      <c r="Z448" s="11">
        <v>1</v>
      </c>
      <c r="AA448" s="11">
        <v>0</v>
      </c>
      <c r="AB448" s="11">
        <v>1</v>
      </c>
      <c r="AC448" s="11">
        <v>0</v>
      </c>
      <c r="AD448" s="11">
        <v>0</v>
      </c>
      <c r="AE448" s="11">
        <v>0</v>
      </c>
      <c r="AF448" s="11"/>
      <c r="AG448" s="11"/>
      <c r="AH448" s="11"/>
      <c r="AI448" s="38"/>
      <c r="AJ448" s="38"/>
      <c r="AK448" s="28" t="s">
        <v>646</v>
      </c>
      <c r="AL448" s="8">
        <f t="shared" si="104"/>
        <v>3</v>
      </c>
      <c r="AM448" s="16">
        <f t="shared" si="105"/>
        <v>0</v>
      </c>
      <c r="AN448" s="11">
        <v>4</v>
      </c>
      <c r="AO448" s="11">
        <v>3</v>
      </c>
      <c r="AP448" s="11">
        <v>0</v>
      </c>
      <c r="AQ448" s="11">
        <v>1</v>
      </c>
      <c r="AR448" s="11">
        <v>0</v>
      </c>
      <c r="AS448" s="11">
        <v>0</v>
      </c>
      <c r="AT448" s="11">
        <v>0</v>
      </c>
      <c r="AU448" s="11"/>
      <c r="AV448" s="11"/>
      <c r="AW448" s="11"/>
      <c r="AX448" s="38"/>
      <c r="AY448" s="38"/>
      <c r="AZ448" s="46">
        <v>35</v>
      </c>
      <c r="BA448" s="6">
        <f t="shared" si="106"/>
        <v>8</v>
      </c>
      <c r="BB448" s="13">
        <f t="shared" si="107"/>
        <v>22.857142857142858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>
        <v>0</v>
      </c>
      <c r="BV448" s="38">
        <v>0</v>
      </c>
      <c r="BW448" s="38">
        <v>0</v>
      </c>
      <c r="BX448" s="38">
        <v>0</v>
      </c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>
        <v>0</v>
      </c>
      <c r="CK448" s="11">
        <v>0</v>
      </c>
      <c r="CL448" s="11">
        <v>0</v>
      </c>
      <c r="CM448" s="11">
        <v>0</v>
      </c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>
        <v>1</v>
      </c>
      <c r="N449" s="11">
        <v>1</v>
      </c>
      <c r="O449" s="11">
        <v>0</v>
      </c>
      <c r="P449" s="11">
        <v>0</v>
      </c>
      <c r="Q449" s="11"/>
      <c r="R449" s="11"/>
      <c r="S449" s="11"/>
      <c r="T449" s="38"/>
      <c r="U449" s="38"/>
      <c r="V449" s="33">
        <v>12.527999999999999</v>
      </c>
      <c r="W449" s="6">
        <f t="shared" si="102"/>
        <v>2</v>
      </c>
      <c r="X449" s="13">
        <f t="shared" si="103"/>
        <v>15.964240102171138</v>
      </c>
      <c r="Y449" s="11">
        <v>0</v>
      </c>
      <c r="Z449" s="11">
        <v>0</v>
      </c>
      <c r="AA449" s="11">
        <v>0</v>
      </c>
      <c r="AB449" s="11">
        <v>1</v>
      </c>
      <c r="AC449" s="11">
        <v>1</v>
      </c>
      <c r="AD449" s="11">
        <v>0</v>
      </c>
      <c r="AE449" s="11">
        <v>0</v>
      </c>
      <c r="AF449" s="11"/>
      <c r="AG449" s="11"/>
      <c r="AH449" s="11"/>
      <c r="AI449" s="38"/>
      <c r="AJ449" s="38"/>
      <c r="AK449" s="28" t="s">
        <v>646</v>
      </c>
      <c r="AL449" s="8">
        <f t="shared" si="104"/>
        <v>2</v>
      </c>
      <c r="AM449" s="16">
        <f t="shared" si="105"/>
        <v>0</v>
      </c>
      <c r="AN449" s="11">
        <v>0</v>
      </c>
      <c r="AO449" s="11">
        <v>0</v>
      </c>
      <c r="AP449" s="11">
        <v>0</v>
      </c>
      <c r="AQ449" s="11">
        <v>0</v>
      </c>
      <c r="AR449" s="11">
        <v>0</v>
      </c>
      <c r="AS449" s="11">
        <v>1</v>
      </c>
      <c r="AT449" s="11">
        <v>0</v>
      </c>
      <c r="AU449" s="11"/>
      <c r="AV449" s="11"/>
      <c r="AW449" s="11"/>
      <c r="AX449" s="38"/>
      <c r="AY449" s="38"/>
      <c r="AZ449" s="46">
        <v>32</v>
      </c>
      <c r="BA449" s="6">
        <f t="shared" si="106"/>
        <v>1</v>
      </c>
      <c r="BB449" s="13">
        <f t="shared" si="107"/>
        <v>3.125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>
        <v>0</v>
      </c>
      <c r="BV449" s="38">
        <v>0</v>
      </c>
      <c r="BW449" s="38">
        <v>0</v>
      </c>
      <c r="BX449" s="38">
        <v>0</v>
      </c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1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/>
      <c r="AG450" s="11"/>
      <c r="AH450" s="11"/>
      <c r="AI450" s="38"/>
      <c r="AJ450" s="38"/>
      <c r="AK450" s="28" t="s">
        <v>646</v>
      </c>
      <c r="AL450" s="8">
        <f t="shared" si="104"/>
        <v>1</v>
      </c>
      <c r="AM450" s="16">
        <f t="shared" si="105"/>
        <v>0</v>
      </c>
      <c r="AN450" s="11">
        <v>3</v>
      </c>
      <c r="AO450" s="11">
        <v>0</v>
      </c>
      <c r="AP450" s="11">
        <v>1</v>
      </c>
      <c r="AQ450" s="11">
        <v>0</v>
      </c>
      <c r="AR450" s="11">
        <v>1</v>
      </c>
      <c r="AS450" s="11">
        <v>0</v>
      </c>
      <c r="AT450" s="11">
        <v>0</v>
      </c>
      <c r="AU450" s="11"/>
      <c r="AV450" s="11"/>
      <c r="AW450" s="11"/>
      <c r="AX450" s="38"/>
      <c r="AY450" s="38"/>
      <c r="AZ450" s="46">
        <v>32</v>
      </c>
      <c r="BA450" s="6">
        <f t="shared" si="106"/>
        <v>5</v>
      </c>
      <c r="BB450" s="13">
        <f t="shared" si="107"/>
        <v>15.625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>
        <v>1</v>
      </c>
      <c r="BV450" s="38">
        <v>0</v>
      </c>
      <c r="BW450" s="38">
        <v>0</v>
      </c>
      <c r="BX450" s="38">
        <v>0</v>
      </c>
      <c r="BY450" s="38"/>
      <c r="BZ450" s="38"/>
      <c r="CA450" s="38"/>
      <c r="CB450" s="38"/>
      <c r="CC450" s="38"/>
      <c r="CD450" s="26"/>
      <c r="CE450" s="74">
        <f t="shared" si="110"/>
        <v>4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>
        <v>0</v>
      </c>
      <c r="CK450" s="11">
        <v>0</v>
      </c>
      <c r="CL450" s="11">
        <v>0</v>
      </c>
      <c r="CM450" s="11">
        <v>0</v>
      </c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1</v>
      </c>
      <c r="Z451" s="11">
        <v>1</v>
      </c>
      <c r="AA451" s="11">
        <v>1</v>
      </c>
      <c r="AB451" s="11">
        <v>1</v>
      </c>
      <c r="AC451" s="11">
        <v>0</v>
      </c>
      <c r="AD451" s="11">
        <v>0</v>
      </c>
      <c r="AE451" s="11">
        <v>0</v>
      </c>
      <c r="AF451" s="11"/>
      <c r="AG451" s="11"/>
      <c r="AH451" s="11"/>
      <c r="AI451" s="38"/>
      <c r="AJ451" s="38"/>
      <c r="AK451" s="28">
        <v>133</v>
      </c>
      <c r="AL451" s="8">
        <f t="shared" si="104"/>
        <v>4</v>
      </c>
      <c r="AM451" s="16">
        <f t="shared" si="105"/>
        <v>3.007518796992481</v>
      </c>
      <c r="AN451" s="11">
        <v>6</v>
      </c>
      <c r="AO451" s="11">
        <v>2</v>
      </c>
      <c r="AP451" s="11">
        <v>0</v>
      </c>
      <c r="AQ451" s="11">
        <v>2</v>
      </c>
      <c r="AR451" s="11">
        <v>0</v>
      </c>
      <c r="AS451" s="11">
        <v>2</v>
      </c>
      <c r="AT451" s="11">
        <v>0</v>
      </c>
      <c r="AU451" s="11"/>
      <c r="AV451" s="11"/>
      <c r="AW451" s="11"/>
      <c r="AX451" s="38"/>
      <c r="AY451" s="38"/>
      <c r="AZ451" s="46">
        <v>28</v>
      </c>
      <c r="BA451" s="6">
        <f t="shared" si="106"/>
        <v>12</v>
      </c>
      <c r="BB451" s="13">
        <f t="shared" si="107"/>
        <v>42.857142857142854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>
        <v>0</v>
      </c>
      <c r="BV451" s="38">
        <v>0</v>
      </c>
      <c r="BW451" s="38">
        <v>0</v>
      </c>
      <c r="BX451" s="38">
        <v>0</v>
      </c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>
        <v>0</v>
      </c>
      <c r="CK451" s="11">
        <v>0</v>
      </c>
      <c r="CL451" s="11">
        <v>0</v>
      </c>
      <c r="CM451" s="11">
        <v>0</v>
      </c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0</v>
      </c>
      <c r="L452" s="11">
        <v>0</v>
      </c>
      <c r="M452" s="11">
        <v>0</v>
      </c>
      <c r="N452" s="11">
        <v>1</v>
      </c>
      <c r="O452" s="11">
        <v>0</v>
      </c>
      <c r="P452" s="11">
        <v>0</v>
      </c>
      <c r="Q452" s="11"/>
      <c r="R452" s="11"/>
      <c r="S452" s="11"/>
      <c r="T452" s="38"/>
      <c r="U452" s="38"/>
      <c r="V452" s="33">
        <v>12.527999999999999</v>
      </c>
      <c r="W452" s="6">
        <f t="shared" si="102"/>
        <v>3</v>
      </c>
      <c r="X452" s="13">
        <f t="shared" si="103"/>
        <v>23.946360153256705</v>
      </c>
      <c r="Y452" s="11">
        <v>2</v>
      </c>
      <c r="Z452" s="11">
        <v>1</v>
      </c>
      <c r="AA452" s="11">
        <v>1</v>
      </c>
      <c r="AB452" s="11">
        <v>0</v>
      </c>
      <c r="AC452" s="11">
        <v>1</v>
      </c>
      <c r="AD452" s="11">
        <v>1</v>
      </c>
      <c r="AE452" s="11">
        <v>0</v>
      </c>
      <c r="AF452" s="11"/>
      <c r="AG452" s="11"/>
      <c r="AH452" s="11"/>
      <c r="AI452" s="38"/>
      <c r="AJ452" s="38"/>
      <c r="AK452" s="28" t="s">
        <v>646</v>
      </c>
      <c r="AL452" s="8">
        <f t="shared" si="104"/>
        <v>6</v>
      </c>
      <c r="AM452" s="16">
        <f t="shared" si="105"/>
        <v>0</v>
      </c>
      <c r="AN452" s="11">
        <v>0</v>
      </c>
      <c r="AO452" s="11">
        <v>0</v>
      </c>
      <c r="AP452" s="11">
        <v>2</v>
      </c>
      <c r="AQ452" s="11">
        <v>1</v>
      </c>
      <c r="AR452" s="11">
        <v>3</v>
      </c>
      <c r="AS452" s="11">
        <v>0</v>
      </c>
      <c r="AT452" s="11">
        <v>0</v>
      </c>
      <c r="AU452" s="11"/>
      <c r="AV452" s="11"/>
      <c r="AW452" s="11"/>
      <c r="AX452" s="38"/>
      <c r="AY452" s="38"/>
      <c r="AZ452" s="46">
        <v>32</v>
      </c>
      <c r="BA452" s="6">
        <f t="shared" si="106"/>
        <v>6</v>
      </c>
      <c r="BB452" s="13">
        <f t="shared" si="107"/>
        <v>18.75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>
        <v>1</v>
      </c>
      <c r="BV452" s="38">
        <v>1</v>
      </c>
      <c r="BW452" s="38">
        <v>0</v>
      </c>
      <c r="BX452" s="38">
        <v>0</v>
      </c>
      <c r="BY452" s="38"/>
      <c r="BZ452" s="38"/>
      <c r="CA452" s="38"/>
      <c r="CB452" s="38"/>
      <c r="CC452" s="38"/>
      <c r="CD452" s="26"/>
      <c r="CE452" s="74">
        <f t="shared" si="110"/>
        <v>2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>
        <v>0</v>
      </c>
      <c r="CK452" s="11">
        <v>0</v>
      </c>
      <c r="CL452" s="11">
        <v>0</v>
      </c>
      <c r="CM452" s="11">
        <v>0</v>
      </c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3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/>
      <c r="AG453" s="11"/>
      <c r="AH453" s="11"/>
      <c r="AI453" s="38"/>
      <c r="AJ453" s="38"/>
      <c r="AK453" s="28" t="s">
        <v>646</v>
      </c>
      <c r="AL453" s="8">
        <f t="shared" si="104"/>
        <v>3</v>
      </c>
      <c r="AM453" s="16">
        <f t="shared" si="105"/>
        <v>0</v>
      </c>
      <c r="AN453" s="11">
        <v>2</v>
      </c>
      <c r="AO453" s="11">
        <v>0</v>
      </c>
      <c r="AP453" s="11">
        <v>0</v>
      </c>
      <c r="AQ453" s="11">
        <v>0</v>
      </c>
      <c r="AR453" s="11">
        <v>0</v>
      </c>
      <c r="AS453" s="11">
        <v>0</v>
      </c>
      <c r="AT453" s="11">
        <v>0</v>
      </c>
      <c r="AU453" s="11"/>
      <c r="AV453" s="11"/>
      <c r="AW453" s="11"/>
      <c r="AX453" s="38"/>
      <c r="AY453" s="38"/>
      <c r="AZ453" s="46">
        <v>28</v>
      </c>
      <c r="BA453" s="6">
        <f t="shared" si="106"/>
        <v>2</v>
      </c>
      <c r="BB453" s="13">
        <f t="shared" si="107"/>
        <v>7.1428571428571423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>
        <v>0</v>
      </c>
      <c r="BV453" s="38">
        <v>0</v>
      </c>
      <c r="BW453" s="38">
        <v>0</v>
      </c>
      <c r="BX453" s="38">
        <v>0</v>
      </c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>
        <v>0</v>
      </c>
      <c r="CK453" s="11">
        <v>0</v>
      </c>
      <c r="CL453" s="11">
        <v>0</v>
      </c>
      <c r="CM453" s="11">
        <v>0</v>
      </c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1</v>
      </c>
      <c r="M454" s="11">
        <v>2</v>
      </c>
      <c r="N454" s="11">
        <v>0</v>
      </c>
      <c r="O454" s="11">
        <v>0</v>
      </c>
      <c r="P454" s="11">
        <v>0</v>
      </c>
      <c r="Q454" s="11"/>
      <c r="R454" s="11"/>
      <c r="S454" s="11"/>
      <c r="T454" s="38"/>
      <c r="U454" s="38"/>
      <c r="V454" s="33">
        <v>12.527999999999999</v>
      </c>
      <c r="W454" s="6">
        <f t="shared" si="102"/>
        <v>3</v>
      </c>
      <c r="X454" s="13">
        <f t="shared" si="103"/>
        <v>23.946360153256705</v>
      </c>
      <c r="Y454" s="11">
        <v>0</v>
      </c>
      <c r="Z454" s="11">
        <v>0</v>
      </c>
      <c r="AA454" s="11">
        <v>1</v>
      </c>
      <c r="AB454" s="11">
        <v>0</v>
      </c>
      <c r="AC454" s="11">
        <v>0</v>
      </c>
      <c r="AD454" s="11">
        <v>0</v>
      </c>
      <c r="AE454" s="11">
        <v>0</v>
      </c>
      <c r="AF454" s="11"/>
      <c r="AG454" s="11"/>
      <c r="AH454" s="11"/>
      <c r="AI454" s="38"/>
      <c r="AJ454" s="38"/>
      <c r="AK454" s="28" t="s">
        <v>646</v>
      </c>
      <c r="AL454" s="8">
        <f t="shared" si="104"/>
        <v>1</v>
      </c>
      <c r="AM454" s="16">
        <f t="shared" si="105"/>
        <v>0</v>
      </c>
      <c r="AN454" s="11">
        <v>3</v>
      </c>
      <c r="AO454" s="11">
        <v>0</v>
      </c>
      <c r="AP454" s="11">
        <v>1</v>
      </c>
      <c r="AQ454" s="11">
        <v>1</v>
      </c>
      <c r="AR454" s="11">
        <v>0</v>
      </c>
      <c r="AS454" s="11">
        <v>0</v>
      </c>
      <c r="AT454" s="11">
        <v>0</v>
      </c>
      <c r="AU454" s="11"/>
      <c r="AV454" s="11"/>
      <c r="AW454" s="11"/>
      <c r="AX454" s="38"/>
      <c r="AY454" s="38"/>
      <c r="AZ454" s="46">
        <v>32</v>
      </c>
      <c r="BA454" s="6">
        <f t="shared" si="106"/>
        <v>5</v>
      </c>
      <c r="BB454" s="13">
        <f t="shared" si="107"/>
        <v>15.625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>
        <v>0</v>
      </c>
      <c r="BV454" s="38">
        <v>0</v>
      </c>
      <c r="BW454" s="38">
        <v>0</v>
      </c>
      <c r="BX454" s="38">
        <v>0</v>
      </c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>
        <v>0</v>
      </c>
      <c r="CK454" s="11">
        <v>0</v>
      </c>
      <c r="CL454" s="11">
        <v>0</v>
      </c>
      <c r="CM454" s="11">
        <v>0</v>
      </c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1</v>
      </c>
      <c r="Z455" s="11">
        <v>1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/>
      <c r="AG455" s="11"/>
      <c r="AH455" s="11"/>
      <c r="AI455" s="38"/>
      <c r="AJ455" s="38"/>
      <c r="AK455" s="28" t="s">
        <v>646</v>
      </c>
      <c r="AL455" s="8">
        <f t="shared" si="104"/>
        <v>2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>
        <v>0</v>
      </c>
      <c r="AT455" s="11">
        <v>0</v>
      </c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>
        <v>0</v>
      </c>
      <c r="BV455" s="38">
        <v>0</v>
      </c>
      <c r="BW455" s="38">
        <v>0</v>
      </c>
      <c r="BX455" s="38">
        <v>0</v>
      </c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>
        <v>0</v>
      </c>
      <c r="CK455" s="11">
        <v>0</v>
      </c>
      <c r="CL455" s="11">
        <v>0</v>
      </c>
      <c r="CM455" s="11">
        <v>0</v>
      </c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1</v>
      </c>
      <c r="AS456" s="11">
        <v>0</v>
      </c>
      <c r="AT456" s="11">
        <v>0</v>
      </c>
      <c r="AU456" s="11"/>
      <c r="AV456" s="11"/>
      <c r="AW456" s="11"/>
      <c r="AX456" s="38"/>
      <c r="AY456" s="38"/>
      <c r="AZ456" s="46">
        <v>19</v>
      </c>
      <c r="BA456" s="6">
        <f t="shared" si="106"/>
        <v>1</v>
      </c>
      <c r="BB456" s="13">
        <f t="shared" si="107"/>
        <v>5.2631578947368416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>
        <v>0</v>
      </c>
      <c r="BV456" s="38">
        <v>0</v>
      </c>
      <c r="BW456" s="38">
        <v>0</v>
      </c>
      <c r="BX456" s="38">
        <v>0</v>
      </c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>
        <v>0</v>
      </c>
      <c r="CK456" s="11">
        <v>0</v>
      </c>
      <c r="CL456" s="11">
        <v>0</v>
      </c>
      <c r="CM456" s="11">
        <v>0</v>
      </c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>
        <v>0</v>
      </c>
      <c r="AR457" s="11">
        <v>0</v>
      </c>
      <c r="AS457" s="11">
        <v>0</v>
      </c>
      <c r="AT457" s="11">
        <v>0</v>
      </c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>
        <v>0</v>
      </c>
      <c r="BV457" s="38">
        <v>0</v>
      </c>
      <c r="BW457" s="38">
        <v>0</v>
      </c>
      <c r="BX457" s="38">
        <v>0</v>
      </c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>
        <v>0</v>
      </c>
      <c r="CK457" s="11">
        <v>0</v>
      </c>
      <c r="CL457" s="11">
        <v>0</v>
      </c>
      <c r="CM457" s="11">
        <v>0</v>
      </c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>
        <v>0</v>
      </c>
      <c r="AT458" s="11">
        <v>0</v>
      </c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>
        <v>0</v>
      </c>
      <c r="BV458" s="38">
        <v>0</v>
      </c>
      <c r="BW458" s="38">
        <v>0</v>
      </c>
      <c r="BX458" s="38">
        <v>0</v>
      </c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>
        <v>0</v>
      </c>
      <c r="CK458" s="11">
        <v>0</v>
      </c>
      <c r="CL458" s="11">
        <v>0</v>
      </c>
      <c r="CM458" s="11">
        <v>0</v>
      </c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3</v>
      </c>
      <c r="AQ459" s="11">
        <v>0</v>
      </c>
      <c r="AR459" s="11">
        <v>1</v>
      </c>
      <c r="AS459" s="11">
        <v>1</v>
      </c>
      <c r="AT459" s="11">
        <v>0</v>
      </c>
      <c r="AU459" s="11"/>
      <c r="AV459" s="11"/>
      <c r="AW459" s="11"/>
      <c r="AX459" s="38"/>
      <c r="AY459" s="38"/>
      <c r="AZ459" s="46">
        <v>16</v>
      </c>
      <c r="BA459" s="6">
        <f t="shared" si="106"/>
        <v>5</v>
      </c>
      <c r="BB459" s="13">
        <f t="shared" si="107"/>
        <v>31.25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>
        <v>0</v>
      </c>
      <c r="BV459" s="38">
        <v>0</v>
      </c>
      <c r="BW459" s="38">
        <v>0</v>
      </c>
      <c r="BX459" s="38">
        <v>0</v>
      </c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>
        <v>0</v>
      </c>
      <c r="CK459" s="11">
        <v>0</v>
      </c>
      <c r="CL459" s="11">
        <v>0</v>
      </c>
      <c r="CM459" s="11">
        <v>0</v>
      </c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1</v>
      </c>
      <c r="M460" s="11">
        <v>2</v>
      </c>
      <c r="N460" s="11">
        <v>0</v>
      </c>
      <c r="O460" s="11">
        <v>1</v>
      </c>
      <c r="P460" s="11">
        <v>0</v>
      </c>
      <c r="Q460" s="11"/>
      <c r="R460" s="11"/>
      <c r="S460" s="11"/>
      <c r="T460" s="38"/>
      <c r="U460" s="38"/>
      <c r="V460" s="33">
        <v>29.232999999999997</v>
      </c>
      <c r="W460" s="6">
        <f t="shared" si="102"/>
        <v>5</v>
      </c>
      <c r="X460" s="13">
        <f t="shared" si="103"/>
        <v>17.103957855847845</v>
      </c>
      <c r="Y460" s="11">
        <v>8</v>
      </c>
      <c r="Z460" s="11">
        <v>1</v>
      </c>
      <c r="AA460" s="11">
        <v>1</v>
      </c>
      <c r="AB460" s="11">
        <v>2</v>
      </c>
      <c r="AC460" s="11">
        <v>0</v>
      </c>
      <c r="AD460" s="11">
        <v>1</v>
      </c>
      <c r="AE460" s="11">
        <v>0</v>
      </c>
      <c r="AF460" s="11"/>
      <c r="AG460" s="11"/>
      <c r="AH460" s="11"/>
      <c r="AI460" s="38"/>
      <c r="AJ460" s="38"/>
      <c r="AK460" s="28">
        <v>108</v>
      </c>
      <c r="AL460" s="8">
        <f t="shared" si="104"/>
        <v>13</v>
      </c>
      <c r="AM460" s="16">
        <f t="shared" si="105"/>
        <v>12.037037037037036</v>
      </c>
      <c r="AN460" s="11">
        <v>9</v>
      </c>
      <c r="AO460" s="11">
        <v>1</v>
      </c>
      <c r="AP460" s="11">
        <v>1</v>
      </c>
      <c r="AQ460" s="11">
        <v>1</v>
      </c>
      <c r="AR460" s="11">
        <v>0</v>
      </c>
      <c r="AS460" s="11">
        <v>1</v>
      </c>
      <c r="AT460" s="11">
        <v>0</v>
      </c>
      <c r="AU460" s="11"/>
      <c r="AV460" s="11"/>
      <c r="AW460" s="11"/>
      <c r="AX460" s="38"/>
      <c r="AY460" s="38"/>
      <c r="AZ460" s="46">
        <v>75</v>
      </c>
      <c r="BA460" s="6">
        <f t="shared" si="106"/>
        <v>13</v>
      </c>
      <c r="BB460" s="13">
        <f t="shared" si="107"/>
        <v>17.333333333333336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>
        <v>0</v>
      </c>
      <c r="BV460" s="38">
        <v>0</v>
      </c>
      <c r="BW460" s="38">
        <v>0</v>
      </c>
      <c r="BX460" s="38">
        <v>0</v>
      </c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>
        <v>0</v>
      </c>
      <c r="CK460" s="11">
        <v>0</v>
      </c>
      <c r="CL460" s="11">
        <v>0</v>
      </c>
      <c r="CM460" s="11">
        <v>0</v>
      </c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>
        <v>1</v>
      </c>
      <c r="N461" s="11">
        <v>0</v>
      </c>
      <c r="O461" s="11">
        <v>0</v>
      </c>
      <c r="P461" s="11">
        <v>0</v>
      </c>
      <c r="Q461" s="11"/>
      <c r="R461" s="11"/>
      <c r="S461" s="11"/>
      <c r="T461" s="38"/>
      <c r="U461" s="38"/>
      <c r="V461" s="33">
        <v>5.1219999999999999</v>
      </c>
      <c r="W461" s="6">
        <f t="shared" si="102"/>
        <v>2</v>
      </c>
      <c r="X461" s="13">
        <f t="shared" si="103"/>
        <v>39.047247169074581</v>
      </c>
      <c r="Y461" s="11">
        <v>2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>
        <v>0</v>
      </c>
      <c r="AR461" s="11">
        <v>0</v>
      </c>
      <c r="AS461" s="11">
        <v>0</v>
      </c>
      <c r="AT461" s="11">
        <v>0</v>
      </c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>
        <v>0</v>
      </c>
      <c r="BV461" s="38">
        <v>0</v>
      </c>
      <c r="BW461" s="38">
        <v>0</v>
      </c>
      <c r="BX461" s="38">
        <v>0</v>
      </c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>
        <v>0</v>
      </c>
      <c r="CK461" s="11">
        <v>0</v>
      </c>
      <c r="CL461" s="11">
        <v>0</v>
      </c>
      <c r="CM461" s="11">
        <v>0</v>
      </c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2</v>
      </c>
      <c r="AQ462" s="11">
        <v>0</v>
      </c>
      <c r="AR462" s="11">
        <v>0</v>
      </c>
      <c r="AS462" s="11">
        <v>0</v>
      </c>
      <c r="AT462" s="11">
        <v>0</v>
      </c>
      <c r="AU462" s="11"/>
      <c r="AV462" s="11"/>
      <c r="AW462" s="11"/>
      <c r="AX462" s="38"/>
      <c r="AY462" s="38"/>
      <c r="AZ462" s="46" t="s">
        <v>646</v>
      </c>
      <c r="BA462" s="6">
        <f t="shared" si="106"/>
        <v>2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>
        <v>0</v>
      </c>
      <c r="BV462" s="38">
        <v>0</v>
      </c>
      <c r="BW462" s="38">
        <v>0</v>
      </c>
      <c r="BX462" s="38">
        <v>0</v>
      </c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>
        <v>0</v>
      </c>
      <c r="CK462" s="11">
        <v>0</v>
      </c>
      <c r="CL462" s="11">
        <v>0</v>
      </c>
      <c r="CM462" s="11">
        <v>0</v>
      </c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1</v>
      </c>
      <c r="AO463" s="11">
        <v>0</v>
      </c>
      <c r="AP463" s="11">
        <v>0</v>
      </c>
      <c r="AQ463" s="11">
        <v>0</v>
      </c>
      <c r="AR463" s="11">
        <v>0</v>
      </c>
      <c r="AS463" s="11">
        <v>0</v>
      </c>
      <c r="AT463" s="11">
        <v>0</v>
      </c>
      <c r="AU463" s="11"/>
      <c r="AV463" s="11"/>
      <c r="AW463" s="11"/>
      <c r="AX463" s="38"/>
      <c r="AY463" s="38"/>
      <c r="AZ463" s="46">
        <v>25</v>
      </c>
      <c r="BA463" s="6">
        <f t="shared" si="106"/>
        <v>1</v>
      </c>
      <c r="BB463" s="13">
        <f t="shared" si="107"/>
        <v>4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>
        <v>0</v>
      </c>
      <c r="BV463" s="38">
        <v>0</v>
      </c>
      <c r="BW463" s="38">
        <v>0</v>
      </c>
      <c r="BX463" s="38">
        <v>0</v>
      </c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>
        <v>0</v>
      </c>
      <c r="CK463" s="11">
        <v>0</v>
      </c>
      <c r="CL463" s="11">
        <v>0</v>
      </c>
      <c r="CM463" s="11">
        <v>0</v>
      </c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1</v>
      </c>
      <c r="Z464" s="11">
        <v>0</v>
      </c>
      <c r="AA464" s="11">
        <v>1</v>
      </c>
      <c r="AB464" s="11">
        <v>0</v>
      </c>
      <c r="AC464" s="11">
        <v>1</v>
      </c>
      <c r="AD464" s="11">
        <v>1</v>
      </c>
      <c r="AE464" s="11">
        <v>0</v>
      </c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4</v>
      </c>
      <c r="AM464" s="16">
        <f t="shared" ref="AM464:AM467" si="117">IFERROR(AL464/AK464,0)*100</f>
        <v>0</v>
      </c>
      <c r="AN464" s="11">
        <v>8</v>
      </c>
      <c r="AO464" s="11">
        <v>0</v>
      </c>
      <c r="AP464" s="11">
        <v>0</v>
      </c>
      <c r="AQ464" s="11">
        <v>0</v>
      </c>
      <c r="AR464" s="11">
        <v>0</v>
      </c>
      <c r="AS464" s="11">
        <v>0</v>
      </c>
      <c r="AT464" s="11">
        <v>0</v>
      </c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8</v>
      </c>
      <c r="BB464" s="13">
        <f t="shared" ref="BB464:BB467" si="119">IFERROR(BA464/AZ464,0)*100</f>
        <v>5.298013245033113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>
        <v>0</v>
      </c>
      <c r="BV464" s="38">
        <v>0</v>
      </c>
      <c r="BW464" s="38">
        <v>4</v>
      </c>
      <c r="BX464" s="38">
        <v>0</v>
      </c>
      <c r="BY464" s="38"/>
      <c r="BZ464" s="38"/>
      <c r="CA464" s="38"/>
      <c r="CB464" s="38"/>
      <c r="CC464" s="38"/>
      <c r="CD464" s="26"/>
      <c r="CE464" s="74">
        <f t="shared" ref="CE464:CE467" si="122">SUM(BR464:CC464)</f>
        <v>14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1</v>
      </c>
      <c r="CJ464" s="11">
        <v>0</v>
      </c>
      <c r="CK464" s="11">
        <v>0</v>
      </c>
      <c r="CL464" s="11">
        <v>0</v>
      </c>
      <c r="CM464" s="11">
        <v>0</v>
      </c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2</v>
      </c>
      <c r="CU464" s="13">
        <f t="shared" ref="CU464:CU467" si="125">IFERROR(CT464/CS464,0)*100</f>
        <v>5.3928706250337051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1</v>
      </c>
      <c r="M465" s="11">
        <v>2</v>
      </c>
      <c r="N465" s="11">
        <v>4</v>
      </c>
      <c r="O465" s="11">
        <v>0</v>
      </c>
      <c r="P465" s="11">
        <v>0</v>
      </c>
      <c r="Q465" s="11"/>
      <c r="R465" s="11"/>
      <c r="S465" s="11"/>
      <c r="T465" s="38"/>
      <c r="U465" s="38"/>
      <c r="V465" s="33">
        <v>8.548</v>
      </c>
      <c r="W465" s="6">
        <f t="shared" si="114"/>
        <v>12</v>
      </c>
      <c r="X465" s="13">
        <f t="shared" si="115"/>
        <v>140.38371548900329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6</v>
      </c>
      <c r="AO465" s="11">
        <v>3</v>
      </c>
      <c r="AP465" s="11">
        <v>0</v>
      </c>
      <c r="AQ465" s="11">
        <v>1</v>
      </c>
      <c r="AR465" s="11">
        <v>2</v>
      </c>
      <c r="AS465" s="11">
        <v>0</v>
      </c>
      <c r="AT465" s="11">
        <v>0</v>
      </c>
      <c r="AU465" s="11"/>
      <c r="AV465" s="11"/>
      <c r="AW465" s="11"/>
      <c r="AX465" s="38"/>
      <c r="AY465" s="38"/>
      <c r="AZ465" s="46">
        <v>22</v>
      </c>
      <c r="BA465" s="6">
        <f t="shared" si="118"/>
        <v>12</v>
      </c>
      <c r="BB465" s="13">
        <f t="shared" si="119"/>
        <v>54.54545454545454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>
        <v>0</v>
      </c>
      <c r="BV465" s="38">
        <v>0</v>
      </c>
      <c r="BW465" s="38">
        <v>0</v>
      </c>
      <c r="BX465" s="38">
        <v>0</v>
      </c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1</v>
      </c>
      <c r="CJ465" s="11">
        <v>1</v>
      </c>
      <c r="CK465" s="11">
        <v>0</v>
      </c>
      <c r="CL465" s="11">
        <v>0</v>
      </c>
      <c r="CM465" s="11">
        <v>0</v>
      </c>
      <c r="CN465" s="11"/>
      <c r="CO465" s="11"/>
      <c r="CP465" s="11"/>
      <c r="CQ465" s="38"/>
      <c r="CR465" s="38"/>
      <c r="CS465" s="26">
        <v>13.452</v>
      </c>
      <c r="CT465" s="6">
        <f t="shared" si="124"/>
        <v>2</v>
      </c>
      <c r="CU465" s="13">
        <f t="shared" si="125"/>
        <v>14.867677668748142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0</v>
      </c>
      <c r="M466" s="11">
        <v>1</v>
      </c>
      <c r="N466" s="11">
        <v>1</v>
      </c>
      <c r="O466" s="11">
        <v>0</v>
      </c>
      <c r="P466" s="11">
        <v>1</v>
      </c>
      <c r="Q466" s="11"/>
      <c r="R466" s="11"/>
      <c r="S466" s="11"/>
      <c r="T466" s="38"/>
      <c r="U466" s="38"/>
      <c r="V466" s="33">
        <v>73.472000000000008</v>
      </c>
      <c r="W466" s="6">
        <f t="shared" si="114"/>
        <v>5</v>
      </c>
      <c r="X466" s="13">
        <f t="shared" si="115"/>
        <v>6.805313588850173</v>
      </c>
      <c r="Y466" s="11">
        <v>2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4</v>
      </c>
      <c r="AO466" s="11">
        <v>1</v>
      </c>
      <c r="AP466" s="11">
        <v>4</v>
      </c>
      <c r="AQ466" s="11">
        <v>1</v>
      </c>
      <c r="AR466" s="11">
        <v>3</v>
      </c>
      <c r="AS466" s="11">
        <v>2</v>
      </c>
      <c r="AT466" s="11">
        <v>0</v>
      </c>
      <c r="AU466" s="11"/>
      <c r="AV466" s="11"/>
      <c r="AW466" s="11"/>
      <c r="AX466" s="38"/>
      <c r="AY466" s="38"/>
      <c r="AZ466" s="46">
        <v>92</v>
      </c>
      <c r="BA466" s="6">
        <f t="shared" si="118"/>
        <v>15</v>
      </c>
      <c r="BB466" s="13">
        <f t="shared" si="119"/>
        <v>16.304347826086957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6</v>
      </c>
      <c r="BU466" s="38">
        <v>0</v>
      </c>
      <c r="BV466" s="38">
        <v>5</v>
      </c>
      <c r="BW466" s="38">
        <v>6</v>
      </c>
      <c r="BX466" s="38">
        <v>0</v>
      </c>
      <c r="BY466" s="38"/>
      <c r="BZ466" s="38"/>
      <c r="CA466" s="38"/>
      <c r="CB466" s="38"/>
      <c r="CC466" s="38"/>
      <c r="CD466" s="26"/>
      <c r="CE466" s="74">
        <f t="shared" si="122"/>
        <v>51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>
        <v>0</v>
      </c>
      <c r="CK466" s="11">
        <v>0</v>
      </c>
      <c r="CL466" s="11">
        <v>1</v>
      </c>
      <c r="CM466" s="11">
        <v>0</v>
      </c>
      <c r="CN466" s="11"/>
      <c r="CO466" s="11"/>
      <c r="CP466" s="11"/>
      <c r="CQ466" s="38"/>
      <c r="CR466" s="38"/>
      <c r="CS466" s="26">
        <v>95.22</v>
      </c>
      <c r="CT466" s="6">
        <f t="shared" si="124"/>
        <v>2</v>
      </c>
      <c r="CU466" s="13">
        <f t="shared" si="125"/>
        <v>2.1003990758244067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3</v>
      </c>
      <c r="M467" s="11">
        <v>3</v>
      </c>
      <c r="N467" s="11">
        <v>0</v>
      </c>
      <c r="O467" s="11">
        <v>2</v>
      </c>
      <c r="P467" s="11">
        <v>0</v>
      </c>
      <c r="Q467" s="11"/>
      <c r="R467" s="11"/>
      <c r="S467" s="11"/>
      <c r="T467" s="38"/>
      <c r="U467" s="38"/>
      <c r="V467" s="33">
        <v>49.167000000000002</v>
      </c>
      <c r="W467" s="6">
        <f t="shared" si="114"/>
        <v>15</v>
      </c>
      <c r="X467" s="13">
        <f t="shared" si="115"/>
        <v>30.508267740557688</v>
      </c>
      <c r="Y467" s="11">
        <v>0</v>
      </c>
      <c r="Z467" s="11">
        <v>1</v>
      </c>
      <c r="AA467" s="11">
        <v>0</v>
      </c>
      <c r="AB467" s="11">
        <v>0</v>
      </c>
      <c r="AC467" s="11">
        <v>0</v>
      </c>
      <c r="AD467" s="11">
        <v>1</v>
      </c>
      <c r="AE467" s="11">
        <v>1</v>
      </c>
      <c r="AF467" s="11"/>
      <c r="AG467" s="11"/>
      <c r="AH467" s="11"/>
      <c r="AI467" s="38"/>
      <c r="AJ467" s="38"/>
      <c r="AK467" s="28" t="s">
        <v>646</v>
      </c>
      <c r="AL467" s="8">
        <f t="shared" si="116"/>
        <v>3</v>
      </c>
      <c r="AM467" s="16">
        <f t="shared" si="117"/>
        <v>0</v>
      </c>
      <c r="AN467" s="11">
        <v>25</v>
      </c>
      <c r="AO467" s="11">
        <v>2</v>
      </c>
      <c r="AP467" s="11">
        <v>10</v>
      </c>
      <c r="AQ467" s="11">
        <v>7</v>
      </c>
      <c r="AR467" s="11">
        <v>0</v>
      </c>
      <c r="AS467" s="11">
        <v>3</v>
      </c>
      <c r="AT467" s="11">
        <v>3</v>
      </c>
      <c r="AU467" s="11"/>
      <c r="AV467" s="11"/>
      <c r="AW467" s="11"/>
      <c r="AX467" s="38"/>
      <c r="AY467" s="38"/>
      <c r="AZ467" s="46">
        <v>126</v>
      </c>
      <c r="BA467" s="6">
        <f t="shared" si="118"/>
        <v>50</v>
      </c>
      <c r="BB467" s="13">
        <f t="shared" si="119"/>
        <v>39.682539682539684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7</v>
      </c>
      <c r="BU467" s="38">
        <v>3</v>
      </c>
      <c r="BV467" s="38">
        <v>2</v>
      </c>
      <c r="BW467" s="38">
        <v>2</v>
      </c>
      <c r="BX467" s="38">
        <v>0</v>
      </c>
      <c r="BY467" s="38"/>
      <c r="BZ467" s="38"/>
      <c r="CA467" s="38"/>
      <c r="CB467" s="38"/>
      <c r="CC467" s="38"/>
      <c r="CD467" s="26"/>
      <c r="CE467" s="74">
        <f t="shared" si="122"/>
        <v>33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>
        <v>1</v>
      </c>
      <c r="CK467" s="11">
        <v>0</v>
      </c>
      <c r="CL467" s="11">
        <v>0</v>
      </c>
      <c r="CM467" s="11">
        <v>0</v>
      </c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1</v>
      </c>
      <c r="Z468" s="11">
        <v>1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2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0</v>
      </c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0</v>
      </c>
      <c r="BX468" s="38">
        <v>0</v>
      </c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0</v>
      </c>
      <c r="CK468" s="11">
        <v>0</v>
      </c>
      <c r="CL468" s="11">
        <v>0</v>
      </c>
      <c r="CM468" s="11">
        <v>0</v>
      </c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1</v>
      </c>
      <c r="AR469" s="11">
        <v>0</v>
      </c>
      <c r="AS469" s="11">
        <v>0</v>
      </c>
      <c r="AT469" s="11">
        <v>0</v>
      </c>
      <c r="AU469" s="11"/>
      <c r="AV469" s="11"/>
      <c r="AW469" s="11"/>
      <c r="AX469" s="38"/>
      <c r="AY469" s="38"/>
      <c r="AZ469" s="46">
        <v>13</v>
      </c>
      <c r="BA469" s="6">
        <f t="shared" si="130"/>
        <v>1</v>
      </c>
      <c r="BB469" s="13">
        <f t="shared" si="131"/>
        <v>7.6923076923076925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1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/>
      <c r="AG470" s="11"/>
      <c r="AH470" s="11"/>
      <c r="AI470" s="38"/>
      <c r="AJ470" s="38"/>
      <c r="AK470" s="28" t="s">
        <v>646</v>
      </c>
      <c r="AL470" s="8">
        <f t="shared" si="128"/>
        <v>1</v>
      </c>
      <c r="AM470" s="16">
        <f t="shared" si="129"/>
        <v>0</v>
      </c>
      <c r="AN470" s="11">
        <v>0</v>
      </c>
      <c r="AO470" s="11">
        <v>1</v>
      </c>
      <c r="AP470" s="11">
        <v>1</v>
      </c>
      <c r="AQ470" s="11">
        <v>0</v>
      </c>
      <c r="AR470" s="11">
        <v>0</v>
      </c>
      <c r="AS470" s="11">
        <v>0</v>
      </c>
      <c r="AT470" s="11">
        <v>0</v>
      </c>
      <c r="AU470" s="11"/>
      <c r="AV470" s="11"/>
      <c r="AW470" s="11"/>
      <c r="AX470" s="38"/>
      <c r="AY470" s="38"/>
      <c r="AZ470" s="46">
        <v>13</v>
      </c>
      <c r="BA470" s="6">
        <f t="shared" si="130"/>
        <v>2</v>
      </c>
      <c r="BB470" s="13">
        <f t="shared" si="131"/>
        <v>15.384615384615385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>
        <v>0</v>
      </c>
      <c r="BV470" s="38">
        <v>0</v>
      </c>
      <c r="BW470" s="38">
        <v>0</v>
      </c>
      <c r="BX470" s="38">
        <v>0</v>
      </c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>
        <v>1</v>
      </c>
      <c r="N471" s="11">
        <v>0</v>
      </c>
      <c r="O471" s="11">
        <v>0</v>
      </c>
      <c r="P471" s="11">
        <v>0</v>
      </c>
      <c r="Q471" s="11"/>
      <c r="R471" s="11"/>
      <c r="S471" s="11"/>
      <c r="T471" s="38"/>
      <c r="U471" s="38"/>
      <c r="V471" s="33">
        <v>5.1219999999999999</v>
      </c>
      <c r="W471" s="6">
        <f t="shared" si="126"/>
        <v>1</v>
      </c>
      <c r="X471" s="13">
        <f t="shared" si="127"/>
        <v>19.52362358453729</v>
      </c>
      <c r="Y471" s="11">
        <v>1</v>
      </c>
      <c r="Z471" s="11">
        <v>2</v>
      </c>
      <c r="AA471" s="11">
        <v>0</v>
      </c>
      <c r="AB471" s="11">
        <v>0</v>
      </c>
      <c r="AC471" s="11">
        <v>0</v>
      </c>
      <c r="AD471" s="11">
        <v>1</v>
      </c>
      <c r="AE471" s="11">
        <v>0</v>
      </c>
      <c r="AF471" s="11"/>
      <c r="AG471" s="11"/>
      <c r="AH471" s="11"/>
      <c r="AI471" s="38"/>
      <c r="AJ471" s="38"/>
      <c r="AK471" s="28" t="s">
        <v>646</v>
      </c>
      <c r="AL471" s="8">
        <f t="shared" si="128"/>
        <v>4</v>
      </c>
      <c r="AM471" s="16">
        <f t="shared" si="129"/>
        <v>0</v>
      </c>
      <c r="AN471" s="11">
        <v>2</v>
      </c>
      <c r="AO471" s="11">
        <v>1</v>
      </c>
      <c r="AP471" s="11">
        <v>1</v>
      </c>
      <c r="AQ471" s="11">
        <v>0</v>
      </c>
      <c r="AR471" s="11">
        <v>0</v>
      </c>
      <c r="AS471" s="11">
        <v>0</v>
      </c>
      <c r="AT471" s="11">
        <v>0</v>
      </c>
      <c r="AU471" s="11"/>
      <c r="AV471" s="11"/>
      <c r="AW471" s="11"/>
      <c r="AX471" s="38"/>
      <c r="AY471" s="38"/>
      <c r="AZ471" s="46">
        <v>13</v>
      </c>
      <c r="BA471" s="6">
        <f t="shared" si="130"/>
        <v>4</v>
      </c>
      <c r="BB471" s="13">
        <f t="shared" si="131"/>
        <v>30.76923076923077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>
        <v>0</v>
      </c>
      <c r="BV471" s="38">
        <v>0</v>
      </c>
      <c r="BW471" s="38">
        <v>0</v>
      </c>
      <c r="BX471" s="38">
        <v>0</v>
      </c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>
        <v>0</v>
      </c>
      <c r="CK471" s="11">
        <v>0</v>
      </c>
      <c r="CL471" s="11">
        <v>0</v>
      </c>
      <c r="CM471" s="11">
        <v>0</v>
      </c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>
        <v>1</v>
      </c>
      <c r="AC472" s="11">
        <v>0</v>
      </c>
      <c r="AD472" s="11">
        <v>0</v>
      </c>
      <c r="AE472" s="11">
        <v>0</v>
      </c>
      <c r="AF472" s="11"/>
      <c r="AG472" s="11"/>
      <c r="AH472" s="11"/>
      <c r="AI472" s="38"/>
      <c r="AJ472" s="38"/>
      <c r="AK472" s="28" t="s">
        <v>646</v>
      </c>
      <c r="AL472" s="8">
        <f t="shared" si="128"/>
        <v>1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>
        <v>0</v>
      </c>
      <c r="AT472" s="11">
        <v>0</v>
      </c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>
        <v>0</v>
      </c>
      <c r="BV472" s="38">
        <v>3</v>
      </c>
      <c r="BW472" s="38">
        <v>0</v>
      </c>
      <c r="BX472" s="38">
        <v>0</v>
      </c>
      <c r="BY472" s="38"/>
      <c r="BZ472" s="38"/>
      <c r="CA472" s="38"/>
      <c r="CB472" s="38"/>
      <c r="CC472" s="38"/>
      <c r="CD472" s="26"/>
      <c r="CE472" s="74">
        <f t="shared" si="134"/>
        <v>3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>
        <v>0</v>
      </c>
      <c r="N473" s="11">
        <v>1</v>
      </c>
      <c r="O473" s="11">
        <v>0</v>
      </c>
      <c r="P473" s="11">
        <v>0</v>
      </c>
      <c r="Q473" s="11"/>
      <c r="R473" s="11"/>
      <c r="S473" s="11"/>
      <c r="T473" s="38"/>
      <c r="U473" s="38"/>
      <c r="V473" s="33">
        <v>7.4059999999999997</v>
      </c>
      <c r="W473" s="6">
        <f t="shared" si="126"/>
        <v>1</v>
      </c>
      <c r="X473" s="13">
        <f t="shared" si="127"/>
        <v>13.502565487442613</v>
      </c>
      <c r="Y473" s="11">
        <v>3</v>
      </c>
      <c r="Z473" s="11">
        <v>1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/>
      <c r="AG473" s="11"/>
      <c r="AH473" s="11"/>
      <c r="AI473" s="38"/>
      <c r="AJ473" s="38"/>
      <c r="AK473" s="28" t="s">
        <v>646</v>
      </c>
      <c r="AL473" s="8">
        <f t="shared" si="128"/>
        <v>4</v>
      </c>
      <c r="AM473" s="16">
        <f t="shared" si="129"/>
        <v>0</v>
      </c>
      <c r="AN473" s="11">
        <v>2</v>
      </c>
      <c r="AO473" s="11">
        <v>1</v>
      </c>
      <c r="AP473" s="11">
        <v>0</v>
      </c>
      <c r="AQ473" s="11">
        <v>0</v>
      </c>
      <c r="AR473" s="11">
        <v>0</v>
      </c>
      <c r="AS473" s="11">
        <v>0</v>
      </c>
      <c r="AT473" s="11">
        <v>0</v>
      </c>
      <c r="AU473" s="11"/>
      <c r="AV473" s="11"/>
      <c r="AW473" s="11"/>
      <c r="AX473" s="38"/>
      <c r="AY473" s="38"/>
      <c r="AZ473" s="46">
        <v>19</v>
      </c>
      <c r="BA473" s="6">
        <f t="shared" si="130"/>
        <v>3</v>
      </c>
      <c r="BB473" s="13">
        <f t="shared" si="131"/>
        <v>15.789473684210526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>
        <v>0</v>
      </c>
      <c r="BV473" s="38">
        <v>0</v>
      </c>
      <c r="BW473" s="38">
        <v>4</v>
      </c>
      <c r="BX473" s="38">
        <v>0</v>
      </c>
      <c r="BY473" s="38"/>
      <c r="BZ473" s="38"/>
      <c r="CA473" s="38"/>
      <c r="CB473" s="38"/>
      <c r="CC473" s="38"/>
      <c r="CD473" s="26"/>
      <c r="CE473" s="74">
        <f t="shared" si="134"/>
        <v>4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2</v>
      </c>
      <c r="Z474" s="11">
        <v>2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/>
      <c r="AG474" s="11"/>
      <c r="AH474" s="11"/>
      <c r="AI474" s="38"/>
      <c r="AJ474" s="38"/>
      <c r="AK474" s="28" t="s">
        <v>646</v>
      </c>
      <c r="AL474" s="8">
        <f t="shared" si="128"/>
        <v>4</v>
      </c>
      <c r="AM474" s="16">
        <f t="shared" si="129"/>
        <v>0</v>
      </c>
      <c r="AN474" s="11">
        <v>0</v>
      </c>
      <c r="AO474" s="11">
        <v>3</v>
      </c>
      <c r="AP474" s="11">
        <v>1</v>
      </c>
      <c r="AQ474" s="11">
        <v>0</v>
      </c>
      <c r="AR474" s="11">
        <v>0</v>
      </c>
      <c r="AS474" s="11">
        <v>0</v>
      </c>
      <c r="AT474" s="11">
        <v>0</v>
      </c>
      <c r="AU474" s="11"/>
      <c r="AV474" s="11"/>
      <c r="AW474" s="11"/>
      <c r="AX474" s="38"/>
      <c r="AY474" s="38"/>
      <c r="AZ474" s="46">
        <v>9</v>
      </c>
      <c r="BA474" s="6">
        <f t="shared" si="130"/>
        <v>4</v>
      </c>
      <c r="BB474" s="13">
        <f t="shared" si="131"/>
        <v>44.444444444444443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0</v>
      </c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1</v>
      </c>
      <c r="AC475" s="11">
        <v>0</v>
      </c>
      <c r="AD475" s="11">
        <v>0</v>
      </c>
      <c r="AE475" s="11">
        <v>0</v>
      </c>
      <c r="AF475" s="11"/>
      <c r="AG475" s="11"/>
      <c r="AH475" s="11"/>
      <c r="AI475" s="38"/>
      <c r="AJ475" s="38"/>
      <c r="AK475" s="28" t="s">
        <v>646</v>
      </c>
      <c r="AL475" s="8">
        <f t="shared" si="128"/>
        <v>1</v>
      </c>
      <c r="AM475" s="16">
        <f t="shared" si="129"/>
        <v>0</v>
      </c>
      <c r="AN475" s="11">
        <v>2</v>
      </c>
      <c r="AO475" s="11">
        <v>2</v>
      </c>
      <c r="AP475" s="11">
        <v>1</v>
      </c>
      <c r="AQ475" s="11">
        <v>0</v>
      </c>
      <c r="AR475" s="11">
        <v>0</v>
      </c>
      <c r="AS475" s="11">
        <v>0</v>
      </c>
      <c r="AT475" s="11">
        <v>0</v>
      </c>
      <c r="AU475" s="11"/>
      <c r="AV475" s="11"/>
      <c r="AW475" s="11"/>
      <c r="AX475" s="38"/>
      <c r="AY475" s="38"/>
      <c r="AZ475" s="46">
        <v>6</v>
      </c>
      <c r="BA475" s="6">
        <f t="shared" si="130"/>
        <v>5</v>
      </c>
      <c r="BB475" s="13">
        <f t="shared" si="131"/>
        <v>83.333333333333343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1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1</v>
      </c>
      <c r="CU475" s="13">
        <f t="shared" si="137"/>
        <v>26.910656620021527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2</v>
      </c>
      <c r="M476" s="11">
        <v>0</v>
      </c>
      <c r="N476" s="11">
        <v>1</v>
      </c>
      <c r="O476" s="11">
        <v>0</v>
      </c>
      <c r="P476" s="11">
        <v>0</v>
      </c>
      <c r="Q476" s="11"/>
      <c r="R476" s="11"/>
      <c r="S476" s="11"/>
      <c r="T476" s="38"/>
      <c r="U476" s="38"/>
      <c r="V476" s="33">
        <v>18.988999999999997</v>
      </c>
      <c r="W476" s="6">
        <f t="shared" si="126"/>
        <v>4</v>
      </c>
      <c r="X476" s="13">
        <f t="shared" si="127"/>
        <v>21.064827005108224</v>
      </c>
      <c r="Y476" s="11">
        <v>13</v>
      </c>
      <c r="Z476" s="11">
        <v>0</v>
      </c>
      <c r="AA476" s="11">
        <v>1</v>
      </c>
      <c r="AB476" s="11">
        <v>0</v>
      </c>
      <c r="AC476" s="11">
        <v>1</v>
      </c>
      <c r="AD476" s="11">
        <v>0</v>
      </c>
      <c r="AE476" s="11">
        <v>0</v>
      </c>
      <c r="AF476" s="11"/>
      <c r="AG476" s="11"/>
      <c r="AH476" s="11"/>
      <c r="AI476" s="38"/>
      <c r="AJ476" s="38"/>
      <c r="AK476" s="28" t="s">
        <v>646</v>
      </c>
      <c r="AL476" s="8">
        <f t="shared" si="128"/>
        <v>15</v>
      </c>
      <c r="AM476" s="16">
        <f t="shared" si="129"/>
        <v>0</v>
      </c>
      <c r="AN476" s="11">
        <v>18</v>
      </c>
      <c r="AO476" s="11">
        <v>3</v>
      </c>
      <c r="AP476" s="11">
        <v>0</v>
      </c>
      <c r="AQ476" s="11">
        <v>0</v>
      </c>
      <c r="AR476" s="11">
        <v>0</v>
      </c>
      <c r="AS476" s="11">
        <v>2</v>
      </c>
      <c r="AT476" s="11">
        <v>1</v>
      </c>
      <c r="AU476" s="11"/>
      <c r="AV476" s="11"/>
      <c r="AW476" s="11"/>
      <c r="AX476" s="38"/>
      <c r="AY476" s="38"/>
      <c r="AZ476" s="46">
        <v>49</v>
      </c>
      <c r="BA476" s="6">
        <f t="shared" si="130"/>
        <v>24</v>
      </c>
      <c r="BB476" s="13">
        <f t="shared" si="131"/>
        <v>48.979591836734691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1</v>
      </c>
      <c r="BU476" s="38">
        <v>3</v>
      </c>
      <c r="BV476" s="38">
        <v>1</v>
      </c>
      <c r="BW476" s="38">
        <v>0</v>
      </c>
      <c r="BX476" s="38">
        <v>0</v>
      </c>
      <c r="BY476" s="38"/>
      <c r="BZ476" s="38"/>
      <c r="CA476" s="38"/>
      <c r="CB476" s="38"/>
      <c r="CC476" s="38"/>
      <c r="CD476" s="26"/>
      <c r="CE476" s="74">
        <f t="shared" si="134"/>
        <v>31</v>
      </c>
      <c r="CF476" s="13">
        <f t="shared" si="135"/>
        <v>0</v>
      </c>
      <c r="CG476" s="11">
        <v>0</v>
      </c>
      <c r="CH476" s="11">
        <v>0</v>
      </c>
      <c r="CI476" s="11">
        <v>1</v>
      </c>
      <c r="CJ476" s="11">
        <v>0</v>
      </c>
      <c r="CK476" s="11">
        <v>0</v>
      </c>
      <c r="CL476" s="11">
        <v>0</v>
      </c>
      <c r="CM476" s="11">
        <v>0</v>
      </c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1</v>
      </c>
      <c r="CU476" s="13">
        <f t="shared" si="137"/>
        <v>3.9955250119865755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>
        <v>2</v>
      </c>
      <c r="N477" s="11">
        <v>0</v>
      </c>
      <c r="O477" s="11">
        <v>0</v>
      </c>
      <c r="P477" s="11">
        <v>0</v>
      </c>
      <c r="Q477" s="11"/>
      <c r="R477" s="11"/>
      <c r="S477" s="11"/>
      <c r="T477" s="38"/>
      <c r="U477" s="38"/>
      <c r="V477" s="33">
        <v>6.2639999999999993</v>
      </c>
      <c r="W477" s="6">
        <f t="shared" si="126"/>
        <v>4</v>
      </c>
      <c r="X477" s="13">
        <f t="shared" si="127"/>
        <v>63.85696040868455</v>
      </c>
      <c r="Y477" s="11">
        <v>6</v>
      </c>
      <c r="Z477" s="11">
        <v>1</v>
      </c>
      <c r="AA477" s="11">
        <v>1</v>
      </c>
      <c r="AB477" s="11">
        <v>1</v>
      </c>
      <c r="AC477" s="11">
        <v>0</v>
      </c>
      <c r="AD477" s="11">
        <v>2</v>
      </c>
      <c r="AE477" s="11">
        <v>0</v>
      </c>
      <c r="AF477" s="11"/>
      <c r="AG477" s="11"/>
      <c r="AH477" s="11"/>
      <c r="AI477" s="38"/>
      <c r="AJ477" s="38"/>
      <c r="AK477" s="28" t="s">
        <v>646</v>
      </c>
      <c r="AL477" s="8">
        <f t="shared" si="128"/>
        <v>11</v>
      </c>
      <c r="AM477" s="16">
        <f t="shared" si="129"/>
        <v>0</v>
      </c>
      <c r="AN477" s="11">
        <v>3</v>
      </c>
      <c r="AO477" s="11">
        <v>4</v>
      </c>
      <c r="AP477" s="11">
        <v>3</v>
      </c>
      <c r="AQ477" s="11">
        <v>0</v>
      </c>
      <c r="AR477" s="11">
        <v>2</v>
      </c>
      <c r="AS477" s="11">
        <v>0</v>
      </c>
      <c r="AT477" s="11">
        <v>0</v>
      </c>
      <c r="AU477" s="11"/>
      <c r="AV477" s="11"/>
      <c r="AW477" s="11"/>
      <c r="AX477" s="38"/>
      <c r="AY477" s="38"/>
      <c r="AZ477" s="46">
        <v>16</v>
      </c>
      <c r="BA477" s="6">
        <f t="shared" si="130"/>
        <v>12</v>
      </c>
      <c r="BB477" s="13">
        <f t="shared" si="131"/>
        <v>75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>
        <v>0</v>
      </c>
      <c r="BV477" s="38">
        <v>0</v>
      </c>
      <c r="BW477" s="38">
        <v>0</v>
      </c>
      <c r="BX477" s="38">
        <v>0</v>
      </c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2</v>
      </c>
      <c r="CK477" s="11">
        <v>0</v>
      </c>
      <c r="CL477" s="11">
        <v>0</v>
      </c>
      <c r="CM477" s="11">
        <v>0</v>
      </c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>
        <v>0</v>
      </c>
      <c r="N478" s="11">
        <v>1</v>
      </c>
      <c r="O478" s="11">
        <v>0</v>
      </c>
      <c r="P478" s="11">
        <v>0</v>
      </c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1</v>
      </c>
      <c r="X478" s="13">
        <f t="shared" ref="X478:X483" si="139">IFERROR(W478/V478,0)*100</f>
        <v>35.236081747709655</v>
      </c>
      <c r="Y478" s="11">
        <v>1</v>
      </c>
      <c r="Z478" s="11">
        <v>0</v>
      </c>
      <c r="AA478" s="11">
        <v>0</v>
      </c>
      <c r="AB478" s="11">
        <v>2</v>
      </c>
      <c r="AC478" s="11">
        <v>1</v>
      </c>
      <c r="AD478" s="11">
        <v>0</v>
      </c>
      <c r="AE478" s="11">
        <v>0</v>
      </c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4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>
        <v>2</v>
      </c>
      <c r="AR478" s="11">
        <v>1</v>
      </c>
      <c r="AS478" s="11">
        <v>0</v>
      </c>
      <c r="AT478" s="11">
        <v>0</v>
      </c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5</v>
      </c>
      <c r="BB478" s="13">
        <f t="shared" ref="BB478:BB483" si="143">IFERROR(BA478/AZ478,0)*100</f>
        <v>71.428571428571431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>
        <v>1</v>
      </c>
      <c r="BV478" s="38">
        <v>3</v>
      </c>
      <c r="BW478" s="38">
        <v>0</v>
      </c>
      <c r="BX478" s="38">
        <v>0</v>
      </c>
      <c r="BY478" s="38"/>
      <c r="BZ478" s="38"/>
      <c r="CA478" s="38"/>
      <c r="CB478" s="38"/>
      <c r="CC478" s="38"/>
      <c r="CD478" s="26"/>
      <c r="CE478" s="74">
        <f t="shared" ref="CE478:CE483" si="146">SUM(BR478:CC478)</f>
        <v>4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0</v>
      </c>
      <c r="CK478" s="11">
        <v>0</v>
      </c>
      <c r="CL478" s="11">
        <v>0</v>
      </c>
      <c r="CM478" s="11">
        <v>0</v>
      </c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1</v>
      </c>
      <c r="AO479" s="11">
        <v>0</v>
      </c>
      <c r="AP479" s="11">
        <v>0</v>
      </c>
      <c r="AQ479" s="11">
        <v>0</v>
      </c>
      <c r="AR479" s="11">
        <v>0</v>
      </c>
      <c r="AS479" s="11">
        <v>0</v>
      </c>
      <c r="AT479" s="11">
        <v>0</v>
      </c>
      <c r="AU479" s="11"/>
      <c r="AV479" s="11"/>
      <c r="AW479" s="11"/>
      <c r="AX479" s="38"/>
      <c r="AY479" s="38"/>
      <c r="AZ479" s="46">
        <v>9</v>
      </c>
      <c r="BA479" s="6">
        <f t="shared" si="142"/>
        <v>1</v>
      </c>
      <c r="BB479" s="13">
        <f t="shared" si="143"/>
        <v>11.111111111111111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>
        <v>0</v>
      </c>
      <c r="BV479" s="38">
        <v>0</v>
      </c>
      <c r="BW479" s="38">
        <v>0</v>
      </c>
      <c r="BX479" s="38">
        <v>0</v>
      </c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2</v>
      </c>
      <c r="AO480" s="11">
        <v>1</v>
      </c>
      <c r="AP480" s="11">
        <v>0</v>
      </c>
      <c r="AQ480" s="11">
        <v>0</v>
      </c>
      <c r="AR480" s="11">
        <v>1</v>
      </c>
      <c r="AS480" s="11">
        <v>0</v>
      </c>
      <c r="AT480" s="11">
        <v>0</v>
      </c>
      <c r="AU480" s="11"/>
      <c r="AV480" s="11"/>
      <c r="AW480" s="11"/>
      <c r="AX480" s="38"/>
      <c r="AY480" s="38"/>
      <c r="AZ480" s="46">
        <v>9</v>
      </c>
      <c r="BA480" s="6">
        <f t="shared" si="142"/>
        <v>4</v>
      </c>
      <c r="BB480" s="13">
        <f t="shared" si="143"/>
        <v>44.444444444444443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>
        <v>0</v>
      </c>
      <c r="BV480" s="38">
        <v>0</v>
      </c>
      <c r="BW480" s="38">
        <v>0</v>
      </c>
      <c r="BX480" s="38">
        <v>0</v>
      </c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>
        <v>0</v>
      </c>
      <c r="AR481" s="11">
        <v>0</v>
      </c>
      <c r="AS481" s="11">
        <v>0</v>
      </c>
      <c r="AT481" s="11">
        <v>0</v>
      </c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>
        <v>0</v>
      </c>
      <c r="BV481" s="38">
        <v>1</v>
      </c>
      <c r="BW481" s="38">
        <v>0</v>
      </c>
      <c r="BX481" s="38">
        <v>0</v>
      </c>
      <c r="BY481" s="38"/>
      <c r="BZ481" s="38"/>
      <c r="CA481" s="38"/>
      <c r="CB481" s="38"/>
      <c r="CC481" s="38"/>
      <c r="CD481" s="26"/>
      <c r="CE481" s="74">
        <f t="shared" si="146"/>
        <v>1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>
        <v>5</v>
      </c>
      <c r="AR482" s="11">
        <v>1</v>
      </c>
      <c r="AS482" s="11">
        <v>0</v>
      </c>
      <c r="AT482" s="11">
        <v>0</v>
      </c>
      <c r="AU482" s="11"/>
      <c r="AV482" s="11"/>
      <c r="AW482" s="11"/>
      <c r="AX482" s="38"/>
      <c r="AY482" s="38"/>
      <c r="AZ482" s="46">
        <v>16</v>
      </c>
      <c r="BA482" s="6">
        <f t="shared" si="142"/>
        <v>14</v>
      </c>
      <c r="BB482" s="13">
        <f t="shared" si="143"/>
        <v>87.5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>
        <v>0</v>
      </c>
      <c r="BV482" s="38">
        <v>0</v>
      </c>
      <c r="BW482" s="38">
        <v>0</v>
      </c>
      <c r="BX482" s="38">
        <v>0</v>
      </c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0</v>
      </c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1</v>
      </c>
      <c r="M483" s="11">
        <v>2</v>
      </c>
      <c r="N483" s="11">
        <v>1</v>
      </c>
      <c r="O483" s="11">
        <v>0</v>
      </c>
      <c r="P483" s="11">
        <v>0</v>
      </c>
      <c r="Q483" s="11"/>
      <c r="R483" s="11"/>
      <c r="S483" s="11"/>
      <c r="T483" s="38"/>
      <c r="U483" s="38"/>
      <c r="V483" s="33">
        <v>8.548</v>
      </c>
      <c r="W483" s="6">
        <f t="shared" si="138"/>
        <v>6</v>
      </c>
      <c r="X483" s="13">
        <f t="shared" si="139"/>
        <v>70.191857744501647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10</v>
      </c>
      <c r="AO483" s="11">
        <v>2</v>
      </c>
      <c r="AP483" s="11">
        <v>5</v>
      </c>
      <c r="AQ483" s="11">
        <v>2</v>
      </c>
      <c r="AR483" s="11">
        <v>2</v>
      </c>
      <c r="AS483" s="11">
        <v>0</v>
      </c>
      <c r="AT483" s="11">
        <v>0</v>
      </c>
      <c r="AU483" s="11"/>
      <c r="AV483" s="11"/>
      <c r="AW483" s="11"/>
      <c r="AX483" s="38"/>
      <c r="AY483" s="38"/>
      <c r="AZ483" s="46">
        <v>22</v>
      </c>
      <c r="BA483" s="6">
        <f t="shared" si="142"/>
        <v>21</v>
      </c>
      <c r="BB483" s="13">
        <f t="shared" si="143"/>
        <v>95.454545454545453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2</v>
      </c>
      <c r="BU483" s="38">
        <v>4</v>
      </c>
      <c r="BV483" s="38">
        <v>1</v>
      </c>
      <c r="BW483" s="38">
        <v>0</v>
      </c>
      <c r="BX483" s="38">
        <v>0</v>
      </c>
      <c r="BY483" s="38"/>
      <c r="BZ483" s="38"/>
      <c r="CA483" s="38"/>
      <c r="CB483" s="38"/>
      <c r="CC483" s="38"/>
      <c r="CD483" s="26"/>
      <c r="CE483" s="74">
        <f t="shared" si="146"/>
        <v>29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1</v>
      </c>
      <c r="CK483" s="11">
        <v>0</v>
      </c>
      <c r="CL483" s="11">
        <v>0</v>
      </c>
      <c r="CM483" s="11">
        <v>0</v>
      </c>
      <c r="CN483" s="11"/>
      <c r="CO483" s="11"/>
      <c r="CP483" s="11"/>
      <c r="CQ483" s="38"/>
      <c r="CR483" s="38"/>
      <c r="CS483" s="26">
        <v>13.452</v>
      </c>
      <c r="CT483" s="6">
        <f t="shared" si="148"/>
        <v>2</v>
      </c>
      <c r="CU483" s="13">
        <f t="shared" si="149"/>
        <v>14.867677668748142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1</v>
      </c>
      <c r="Z484" s="11">
        <v>0</v>
      </c>
      <c r="AA484" s="11">
        <v>1</v>
      </c>
      <c r="AB484" s="11">
        <v>3</v>
      </c>
      <c r="AC484" s="11">
        <v>0</v>
      </c>
      <c r="AD484" s="11">
        <v>0</v>
      </c>
      <c r="AE484" s="11">
        <v>0</v>
      </c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5</v>
      </c>
      <c r="AM484" s="16">
        <f t="shared" ref="AM484:AM486" si="153">IFERROR(AL484/AK484,0)*100</f>
        <v>0</v>
      </c>
      <c r="AN484" s="11">
        <v>5</v>
      </c>
      <c r="AO484" s="11">
        <v>1</v>
      </c>
      <c r="AP484" s="11">
        <v>0</v>
      </c>
      <c r="AQ484" s="11">
        <v>3</v>
      </c>
      <c r="AR484" s="11">
        <v>0</v>
      </c>
      <c r="AS484" s="11">
        <v>0</v>
      </c>
      <c r="AT484" s="11">
        <v>0</v>
      </c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9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0</v>
      </c>
      <c r="BW484" s="38">
        <v>0</v>
      </c>
      <c r="BX484" s="38">
        <v>0</v>
      </c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13</v>
      </c>
      <c r="AB485" s="11">
        <v>0</v>
      </c>
      <c r="AC485" s="11">
        <v>0</v>
      </c>
      <c r="AD485" s="11">
        <v>0</v>
      </c>
      <c r="AE485" s="11">
        <v>0</v>
      </c>
      <c r="AF485" s="11"/>
      <c r="AG485" s="11"/>
      <c r="AH485" s="11"/>
      <c r="AI485" s="38"/>
      <c r="AJ485" s="38"/>
      <c r="AK485" s="28" t="s">
        <v>646</v>
      </c>
      <c r="AL485" s="8">
        <f t="shared" si="152"/>
        <v>13</v>
      </c>
      <c r="AM485" s="16">
        <f t="shared" si="153"/>
        <v>0</v>
      </c>
      <c r="AN485" s="11">
        <v>0</v>
      </c>
      <c r="AO485" s="11">
        <v>0</v>
      </c>
      <c r="AP485" s="11">
        <v>9</v>
      </c>
      <c r="AQ485" s="11">
        <v>0</v>
      </c>
      <c r="AR485" s="11">
        <v>0</v>
      </c>
      <c r="AS485" s="11">
        <v>0</v>
      </c>
      <c r="AT485" s="11">
        <v>0</v>
      </c>
      <c r="AU485" s="11"/>
      <c r="AV485" s="11"/>
      <c r="AW485" s="11"/>
      <c r="AX485" s="38"/>
      <c r="AY485" s="38"/>
      <c r="AZ485" s="46" t="s">
        <v>646</v>
      </c>
      <c r="BA485" s="6">
        <f t="shared" si="154"/>
        <v>9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>
        <v>0</v>
      </c>
      <c r="BV485" s="38">
        <v>0</v>
      </c>
      <c r="BW485" s="38">
        <v>0</v>
      </c>
      <c r="BX485" s="38">
        <v>0</v>
      </c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>
        <v>0</v>
      </c>
      <c r="AT486" s="11">
        <v>0</v>
      </c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>
        <v>0</v>
      </c>
      <c r="BV486" s="38">
        <v>0</v>
      </c>
      <c r="BW486" s="38">
        <v>0</v>
      </c>
      <c r="BX486" s="38">
        <v>0</v>
      </c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0</v>
      </c>
      <c r="CL486" s="11">
        <v>0</v>
      </c>
      <c r="CM486" s="11">
        <v>0</v>
      </c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1</v>
      </c>
      <c r="BU487" s="38">
        <v>1</v>
      </c>
      <c r="BV487" s="38">
        <v>2</v>
      </c>
      <c r="BW487" s="38">
        <v>0</v>
      </c>
      <c r="BX487" s="38">
        <v>0</v>
      </c>
      <c r="BY487" s="38"/>
      <c r="BZ487" s="38"/>
      <c r="CA487" s="38"/>
      <c r="CB487" s="38"/>
      <c r="CC487" s="38"/>
      <c r="CD487" s="26"/>
      <c r="CE487" s="74">
        <f t="shared" ref="CE487" si="170">SUM(BR487:CC487)</f>
        <v>4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>
        <v>0</v>
      </c>
      <c r="N488" s="11">
        <v>1</v>
      </c>
      <c r="O488" s="11">
        <v>0</v>
      </c>
      <c r="P488" s="11">
        <v>0</v>
      </c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1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1</v>
      </c>
      <c r="AP488" s="11">
        <v>0</v>
      </c>
      <c r="AQ488" s="11">
        <v>0</v>
      </c>
      <c r="AR488" s="11">
        <v>0</v>
      </c>
      <c r="AS488" s="11">
        <v>0</v>
      </c>
      <c r="AT488" s="11">
        <v>0</v>
      </c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2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>
        <v>0</v>
      </c>
      <c r="BV488" s="38">
        <v>0</v>
      </c>
      <c r="BW488" s="38">
        <v>0</v>
      </c>
      <c r="BX488" s="38">
        <v>0</v>
      </c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0</v>
      </c>
      <c r="CK488" s="11">
        <v>0</v>
      </c>
      <c r="CL488" s="11">
        <v>0</v>
      </c>
      <c r="CM488" s="11">
        <v>0</v>
      </c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0</v>
      </c>
      <c r="AS489" s="11">
        <v>0</v>
      </c>
      <c r="AT489" s="11">
        <v>0</v>
      </c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>
        <v>0</v>
      </c>
      <c r="BV489" s="38">
        <v>0</v>
      </c>
      <c r="BW489" s="38">
        <v>0</v>
      </c>
      <c r="BX489" s="38">
        <v>0</v>
      </c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>
        <v>0</v>
      </c>
      <c r="N490" s="11">
        <v>1</v>
      </c>
      <c r="O490" s="11">
        <v>0</v>
      </c>
      <c r="P490" s="11">
        <v>0</v>
      </c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1</v>
      </c>
      <c r="X490" s="13">
        <f t="shared" ref="X490:X492" si="187">IFERROR(W490/V490,0)*100</f>
        <v>0</v>
      </c>
      <c r="Y490" s="11">
        <v>3</v>
      </c>
      <c r="Z490" s="11">
        <v>2</v>
      </c>
      <c r="AA490" s="11">
        <v>0</v>
      </c>
      <c r="AB490" s="11">
        <v>1</v>
      </c>
      <c r="AC490" s="11">
        <v>1</v>
      </c>
      <c r="AD490" s="11">
        <v>0</v>
      </c>
      <c r="AE490" s="11">
        <v>0</v>
      </c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7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>
        <v>0</v>
      </c>
      <c r="AT490" s="11">
        <v>0</v>
      </c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>
        <v>0</v>
      </c>
      <c r="BV490" s="38">
        <v>0</v>
      </c>
      <c r="BW490" s="38">
        <v>0</v>
      </c>
      <c r="BX490" s="38">
        <v>0</v>
      </c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>
        <v>0</v>
      </c>
      <c r="CM490" s="11">
        <v>0</v>
      </c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0</v>
      </c>
      <c r="AS491" s="11">
        <v>0</v>
      </c>
      <c r="AT491" s="11">
        <v>0</v>
      </c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>
        <v>0</v>
      </c>
      <c r="BV491" s="38">
        <v>0</v>
      </c>
      <c r="BW491" s="38">
        <v>0</v>
      </c>
      <c r="BX491" s="38">
        <v>0</v>
      </c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>
        <v>0</v>
      </c>
      <c r="CK491" s="11">
        <v>0</v>
      </c>
      <c r="CL491" s="11">
        <v>0</v>
      </c>
      <c r="CM491" s="11">
        <v>0</v>
      </c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>
        <v>0</v>
      </c>
      <c r="AT492" s="11">
        <v>0</v>
      </c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>
        <v>0</v>
      </c>
      <c r="BV492" s="38">
        <v>0</v>
      </c>
      <c r="BW492" s="38">
        <v>0</v>
      </c>
      <c r="BX492" s="38">
        <v>0</v>
      </c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>
        <v>0</v>
      </c>
      <c r="CK492" s="11">
        <v>0</v>
      </c>
      <c r="CL492" s="11">
        <v>0</v>
      </c>
      <c r="CM492" s="11">
        <v>0</v>
      </c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1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1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>
        <v>0</v>
      </c>
      <c r="AR493" s="11">
        <v>0</v>
      </c>
      <c r="AS493" s="11">
        <v>1</v>
      </c>
      <c r="AT493" s="11">
        <v>0</v>
      </c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3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>
        <v>0</v>
      </c>
      <c r="BV493" s="38">
        <v>0</v>
      </c>
      <c r="BW493" s="38">
        <v>1</v>
      </c>
      <c r="BX493" s="38">
        <v>0</v>
      </c>
      <c r="BY493" s="38"/>
      <c r="BZ493" s="38"/>
      <c r="CA493" s="38"/>
      <c r="CB493" s="38"/>
      <c r="CC493" s="38"/>
      <c r="CD493" s="26"/>
      <c r="CE493" s="74">
        <f t="shared" ref="CE493" si="206">SUM(BR493:CC493)</f>
        <v>1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>
        <v>0</v>
      </c>
      <c r="CK493" s="11">
        <v>0</v>
      </c>
      <c r="CL493" s="11">
        <v>0</v>
      </c>
      <c r="CM493" s="11">
        <v>0</v>
      </c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>
        <v>0</v>
      </c>
      <c r="AT494" s="11">
        <v>0</v>
      </c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0</v>
      </c>
      <c r="BX494" s="38">
        <v>0</v>
      </c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F477:AJ483 AU494:AY494 AU477:AY483 BY494:CF494 BY477:CD483 CN494:CR494 BJ477:BN483 BN494 CU10:CU13 CE13:CF13 CD12 CD13 BP11:BQ13 CD10:CD11 CD9 BP10:BQ10 BA10:BB13 AL10:AM13 W10:X13 W9:X9 AF10:AJ13 AU10:AY13 BJ12:BN13 BJ10:BN10 BY10:CC10 BJ11:BN11 BY12:CC12 BY11:CC11 BY13:CC13 AL9:AM9 BA9:BB9 BP9:BQ9 AF9:AJ9 AU9:AY9 BJ9:BN9 BY9:CC9" formulaRange="1"/>
    <ignoredError sqref="V494 AK5:AK8 AZ5:AZ8 AZ225:AZ378 AZ380:AZ476 BO5:BO8 AK494 AZ494 BO494 BO484:BO492 AZ484:AZ492 AK484:AK492 V5:V492 CS487:CU493 CS484:CS486 CU484:CU486 CS494 V493:X493 CS5:CT8 CS10:CS13 AK14:AK476 AZ14:AZ223 BO14:BO476 CS9 AF493:AM493 AU493:BB493 BJ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24149.776999999984</v>
      </c>
      <c r="K2" s="19">
        <f>SUBTOTAL(9,K5:K493)</f>
        <v>4906</v>
      </c>
      <c r="L2" s="52">
        <f>IFERROR(K2/J2,0)*100</f>
        <v>20.314887379705425</v>
      </c>
      <c r="M2" s="75">
        <f>SUBTOTAL(9,M5:M493)</f>
        <v>28931</v>
      </c>
      <c r="N2" s="19">
        <f>SUBTOTAL(9,N5:N493)</f>
        <v>6007</v>
      </c>
      <c r="O2" s="52">
        <f>IFERROR(N2/M2,0)*100</f>
        <v>20.763195188552071</v>
      </c>
      <c r="P2" s="75">
        <f>SUBTOTAL(9,P5:P493)</f>
        <v>64756</v>
      </c>
      <c r="Q2" s="19">
        <f>SUBTOTAL(9,Q5:Q493)</f>
        <v>12621</v>
      </c>
      <c r="R2" s="52">
        <f>IFERROR(Q2/P2,0)*100</f>
        <v>19.490085860769661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9395</v>
      </c>
      <c r="X2" s="52">
        <f>IFERROR(W2/V2,0)*100</f>
        <v>0</v>
      </c>
      <c r="Y2" s="75">
        <f>SUBTOTAL(9,Y5:Y493)</f>
        <v>35600.191999999988</v>
      </c>
      <c r="Z2" s="19">
        <f>SUBTOTAL(9,Z5:Z493)</f>
        <v>1156</v>
      </c>
      <c r="AA2" s="52">
        <f>IFERROR(Z2/Y2,0)*100</f>
        <v>3.2471734983901221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10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19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35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6</v>
      </c>
      <c r="O6" s="16">
        <f t="shared" si="1"/>
        <v>0</v>
      </c>
      <c r="P6" s="26" t="str">
        <f>+Indicadores!AZ6</f>
        <v>0</v>
      </c>
      <c r="Q6" s="6">
        <f>+Indicadores!BA6</f>
        <v>10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14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5</v>
      </c>
      <c r="L7" s="13">
        <f t="shared" si="0"/>
        <v>0</v>
      </c>
      <c r="M7" s="28" t="str">
        <f>+Indicadores!AK7</f>
        <v>0</v>
      </c>
      <c r="N7" s="8">
        <f>+Indicadores!AL7</f>
        <v>1</v>
      </c>
      <c r="O7" s="16">
        <f t="shared" si="1"/>
        <v>0</v>
      </c>
      <c r="P7" s="26" t="str">
        <f>+Indicadores!AZ7</f>
        <v>0</v>
      </c>
      <c r="Q7" s="6">
        <f>+Indicadores!BA7</f>
        <v>21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43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2</v>
      </c>
      <c r="O8" s="15">
        <f t="shared" si="1"/>
        <v>0</v>
      </c>
      <c r="P8" s="26" t="str">
        <f>+Indicadores!AZ8</f>
        <v>0</v>
      </c>
      <c r="Q8" s="6">
        <f>+Indicadores!BA8</f>
        <v>11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2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24</v>
      </c>
      <c r="L9" s="13">
        <f>IFERROR(K9/J9,0)*100</f>
        <v>49.570389953734306</v>
      </c>
      <c r="M9" s="25" t="str">
        <f>+Indicadores!AK9</f>
        <v>0</v>
      </c>
      <c r="N9" s="9">
        <f>+Indicadores!AL9</f>
        <v>72</v>
      </c>
      <c r="O9" s="15">
        <f>IFERROR(N9/M9,0)*100</f>
        <v>0</v>
      </c>
      <c r="P9" s="26">
        <f>+Indicadores!AZ9</f>
        <v>124</v>
      </c>
      <c r="Q9" s="6">
        <f>+Indicadores!BA9</f>
        <v>65</v>
      </c>
      <c r="R9" s="13">
        <f>IFERROR(Q9/P9,0)*100</f>
        <v>52.419354838709673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42</v>
      </c>
      <c r="X9" s="13">
        <f>IFERROR(W9/V9,0)*100</f>
        <v>0</v>
      </c>
      <c r="Y9" s="26">
        <f>+Indicadores!CS9</f>
        <v>75.584000000000003</v>
      </c>
      <c r="Z9" s="6">
        <f>+Indicadores!CT9</f>
        <v>6</v>
      </c>
      <c r="AA9" s="47">
        <f>IFERROR(Z9/Y9,0)*100</f>
        <v>7.9381879762912781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66</v>
      </c>
      <c r="L10" s="13">
        <f t="shared" ref="L10:L73" si="6">IFERROR(K10/J10,0)*100</f>
        <v>68.972724422614689</v>
      </c>
      <c r="M10" s="28">
        <f>+Indicadores!AK10</f>
        <v>212</v>
      </c>
      <c r="N10" s="8">
        <f>+Indicadores!AL10</f>
        <v>5</v>
      </c>
      <c r="O10" s="16">
        <f t="shared" ref="O10:O73" si="7">IFERROR(N10/M10,0)*100</f>
        <v>2.358490566037736</v>
      </c>
      <c r="P10" s="26">
        <f>+Indicadores!AZ10</f>
        <v>245</v>
      </c>
      <c r="Q10" s="6">
        <f>+Indicadores!BA10</f>
        <v>150</v>
      </c>
      <c r="R10" s="13">
        <f t="shared" ref="R10:R73" si="8">IFERROR(Q10/P10,0)*100</f>
        <v>61.224489795918366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40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21</v>
      </c>
      <c r="AA10" s="47">
        <f t="shared" ref="AA10:AA73" si="11">IFERROR(Z10/Y10,0)*100</f>
        <v>14.064697609001406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9</v>
      </c>
      <c r="L11" s="13">
        <f t="shared" si="6"/>
        <v>47.892720306513404</v>
      </c>
      <c r="M11" s="28">
        <f>+Indicadores!AK11</f>
        <v>420</v>
      </c>
      <c r="N11" s="8">
        <f>+Indicadores!AL11</f>
        <v>19</v>
      </c>
      <c r="O11" s="16">
        <f t="shared" si="7"/>
        <v>4.5238095238095237</v>
      </c>
      <c r="P11" s="26">
        <f>+Indicadores!AZ11</f>
        <v>48</v>
      </c>
      <c r="Q11" s="6">
        <f>+Indicadores!BA11</f>
        <v>30</v>
      </c>
      <c r="R11" s="13">
        <f t="shared" si="8"/>
        <v>62.5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2</v>
      </c>
      <c r="X11" s="13">
        <f t="shared" si="10"/>
        <v>0</v>
      </c>
      <c r="Y11" s="26">
        <f>+Indicadores!CS11</f>
        <v>29.207999999999998</v>
      </c>
      <c r="Z11" s="6">
        <f>+Indicadores!CT11</f>
        <v>2</v>
      </c>
      <c r="AA11" s="47">
        <f t="shared" si="11"/>
        <v>6.8474390577923856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5</v>
      </c>
      <c r="L12" s="13">
        <f t="shared" si="6"/>
        <v>14.879181049875015</v>
      </c>
      <c r="M12" s="28">
        <f>+Indicadores!AK12</f>
        <v>83</v>
      </c>
      <c r="N12" s="8">
        <f>+Indicadores!AL12</f>
        <v>33</v>
      </c>
      <c r="O12" s="16">
        <f t="shared" si="7"/>
        <v>39.75903614457831</v>
      </c>
      <c r="P12" s="26">
        <f>+Indicadores!AZ12</f>
        <v>86</v>
      </c>
      <c r="Q12" s="6">
        <f>+Indicadores!BA12</f>
        <v>31</v>
      </c>
      <c r="R12" s="13">
        <f t="shared" si="8"/>
        <v>36.046511627906973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4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5</v>
      </c>
      <c r="L13" s="13">
        <f t="shared" si="6"/>
        <v>29.246607393542352</v>
      </c>
      <c r="M13" s="28">
        <f>+Indicadores!AK13</f>
        <v>148</v>
      </c>
      <c r="N13" s="8">
        <f>+Indicadores!AL13</f>
        <v>16</v>
      </c>
      <c r="O13" s="16">
        <f t="shared" si="7"/>
        <v>10.810810810810811</v>
      </c>
      <c r="P13" s="26">
        <f>+Indicadores!AZ13</f>
        <v>44</v>
      </c>
      <c r="Q13" s="6">
        <f>+Indicadores!BA13</f>
        <v>16</v>
      </c>
      <c r="R13" s="13">
        <f t="shared" si="8"/>
        <v>36.363636363636367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1</v>
      </c>
      <c r="AA13" s="47">
        <f t="shared" si="11"/>
        <v>3.7169194171870354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13</v>
      </c>
      <c r="L14" s="13">
        <f t="shared" si="6"/>
        <v>16.303802548409756</v>
      </c>
      <c r="M14" s="28" t="str">
        <f>+Indicadores!AK14</f>
        <v>0</v>
      </c>
      <c r="N14" s="8">
        <f>+Indicadores!AL14</f>
        <v>7</v>
      </c>
      <c r="O14" s="16">
        <f t="shared" si="7"/>
        <v>0</v>
      </c>
      <c r="P14" s="26">
        <f>+Indicadores!AZ14</f>
        <v>204</v>
      </c>
      <c r="Q14" s="6">
        <f>+Indicadores!BA14</f>
        <v>90</v>
      </c>
      <c r="R14" s="13">
        <f t="shared" si="8"/>
        <v>44.117647058823529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49</v>
      </c>
      <c r="X14" s="13">
        <f t="shared" si="10"/>
        <v>0</v>
      </c>
      <c r="Y14" s="26">
        <f>+Indicadores!CS14</f>
        <v>124.264</v>
      </c>
      <c r="Z14" s="6">
        <f>+Indicadores!CT14</f>
        <v>19</v>
      </c>
      <c r="AA14" s="47">
        <f t="shared" si="11"/>
        <v>15.29002768299749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18</v>
      </c>
      <c r="L15" s="13">
        <f t="shared" si="6"/>
        <v>63.197809142616393</v>
      </c>
      <c r="M15" s="28" t="str">
        <f>+Indicadores!AK15</f>
        <v>0</v>
      </c>
      <c r="N15" s="8">
        <f>+Indicadores!AL15</f>
        <v>7</v>
      </c>
      <c r="O15" s="16">
        <f t="shared" si="7"/>
        <v>0</v>
      </c>
      <c r="P15" s="26">
        <f>+Indicadores!AZ15</f>
        <v>73</v>
      </c>
      <c r="Q15" s="6">
        <f>+Indicadores!BA15</f>
        <v>35</v>
      </c>
      <c r="R15" s="13">
        <f t="shared" si="8"/>
        <v>47.945205479452049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21</v>
      </c>
      <c r="L16" s="13">
        <f t="shared" si="6"/>
        <v>16.88523667473406</v>
      </c>
      <c r="M16" s="28">
        <f>+Indicadores!AK16</f>
        <v>75</v>
      </c>
      <c r="N16" s="8">
        <f>+Indicadores!AL16</f>
        <v>24</v>
      </c>
      <c r="O16" s="16">
        <f t="shared" si="7"/>
        <v>32</v>
      </c>
      <c r="P16" s="26">
        <f>+Indicadores!AZ16</f>
        <v>319</v>
      </c>
      <c r="Q16" s="6">
        <f>+Indicadores!BA16</f>
        <v>73</v>
      </c>
      <c r="R16" s="13">
        <f t="shared" si="8"/>
        <v>22.884012539184955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88</v>
      </c>
      <c r="X16" s="13">
        <f t="shared" si="10"/>
        <v>0</v>
      </c>
      <c r="Y16" s="26">
        <f>+Indicadores!CS16</f>
        <v>184.62799999999999</v>
      </c>
      <c r="Z16" s="6">
        <f>+Indicadores!CT16</f>
        <v>7</v>
      </c>
      <c r="AA16" s="47">
        <f t="shared" si="11"/>
        <v>3.7914075871482122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2</v>
      </c>
      <c r="L17" s="13">
        <f t="shared" si="6"/>
        <v>19.52362358453729</v>
      </c>
      <c r="M17" s="28">
        <f>+Indicadores!AK17</f>
        <v>548</v>
      </c>
      <c r="N17" s="8">
        <f>+Indicadores!AL17</f>
        <v>1</v>
      </c>
      <c r="O17" s="16">
        <f t="shared" si="7"/>
        <v>0.18248175182481752</v>
      </c>
      <c r="P17" s="26">
        <f>+Indicadores!AZ17</f>
        <v>26</v>
      </c>
      <c r="Q17" s="6">
        <f>+Indicadores!BA17</f>
        <v>4</v>
      </c>
      <c r="R17" s="13">
        <f t="shared" si="8"/>
        <v>15.384615384615385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2</v>
      </c>
      <c r="L18" s="13">
        <f t="shared" si="6"/>
        <v>13.502565487442613</v>
      </c>
      <c r="M18" s="28">
        <f>+Indicadores!AK18</f>
        <v>45</v>
      </c>
      <c r="N18" s="8">
        <f>+Indicadores!AL18</f>
        <v>4</v>
      </c>
      <c r="O18" s="16">
        <f t="shared" si="7"/>
        <v>8.8888888888888893</v>
      </c>
      <c r="P18" s="26">
        <f>+Indicadores!AZ18</f>
        <v>38</v>
      </c>
      <c r="Q18" s="6">
        <f>+Indicadores!BA18</f>
        <v>6</v>
      </c>
      <c r="R18" s="13">
        <f t="shared" si="8"/>
        <v>15.789473684210526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3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10</v>
      </c>
      <c r="L19" s="13">
        <f t="shared" si="6"/>
        <v>31.340102795537174</v>
      </c>
      <c r="M19" s="28">
        <f>+Indicadores!AK19</f>
        <v>65</v>
      </c>
      <c r="N19" s="8">
        <f>+Indicadores!AL19</f>
        <v>10</v>
      </c>
      <c r="O19" s="16">
        <f t="shared" si="7"/>
        <v>15.384615384615385</v>
      </c>
      <c r="P19" s="26">
        <f>+Indicadores!AZ19</f>
        <v>82</v>
      </c>
      <c r="Q19" s="6">
        <f>+Indicadores!BA19</f>
        <v>38</v>
      </c>
      <c r="R19" s="13">
        <f t="shared" si="8"/>
        <v>46.341463414634148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14</v>
      </c>
      <c r="X19" s="13">
        <f t="shared" si="10"/>
        <v>0</v>
      </c>
      <c r="Y19" s="26">
        <f>+Indicadores!CS19</f>
        <v>43.38</v>
      </c>
      <c r="Z19" s="6">
        <f>+Indicadores!CT19</f>
        <v>5</v>
      </c>
      <c r="AA19" s="47">
        <f t="shared" si="11"/>
        <v>11.526048870447211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14</v>
      </c>
      <c r="L20" s="13">
        <f t="shared" si="6"/>
        <v>53.439193831590195</v>
      </c>
      <c r="M20" s="28">
        <f>+Indicadores!AK20</f>
        <v>140</v>
      </c>
      <c r="N20" s="8">
        <f>+Indicadores!AL20</f>
        <v>8</v>
      </c>
      <c r="O20" s="16">
        <f t="shared" si="7"/>
        <v>5.7142857142857144</v>
      </c>
      <c r="P20" s="26">
        <f>+Indicadores!AZ20</f>
        <v>67</v>
      </c>
      <c r="Q20" s="6">
        <f>+Indicadores!BA20</f>
        <v>24</v>
      </c>
      <c r="R20" s="13">
        <f t="shared" si="8"/>
        <v>35.820895522388057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1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3</v>
      </c>
      <c r="L21" s="13">
        <f t="shared" si="6"/>
        <v>14.234200037957867</v>
      </c>
      <c r="M21" s="28">
        <f>+Indicadores!AK21</f>
        <v>125</v>
      </c>
      <c r="N21" s="8">
        <f>+Indicadores!AL21</f>
        <v>2</v>
      </c>
      <c r="O21" s="16">
        <f t="shared" si="7"/>
        <v>1.6</v>
      </c>
      <c r="P21" s="26">
        <f>+Indicadores!AZ21</f>
        <v>54</v>
      </c>
      <c r="Q21" s="6">
        <f>+Indicadores!BA21</f>
        <v>9</v>
      </c>
      <c r="R21" s="13">
        <f t="shared" si="8"/>
        <v>16.666666666666664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1</v>
      </c>
      <c r="O22" s="16">
        <f t="shared" si="7"/>
        <v>1.0752688172043012</v>
      </c>
      <c r="P22" s="26">
        <f>+Indicadores!AZ22</f>
        <v>38</v>
      </c>
      <c r="Q22" s="6">
        <f>+Indicadores!BA22</f>
        <v>12</v>
      </c>
      <c r="R22" s="13">
        <f t="shared" si="8"/>
        <v>31.578947368421051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4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3</v>
      </c>
      <c r="L23" s="13">
        <f t="shared" si="6"/>
        <v>17.547964436125412</v>
      </c>
      <c r="M23" s="28">
        <f>+Indicadores!AK23</f>
        <v>65</v>
      </c>
      <c r="N23" s="8">
        <f>+Indicadores!AL23</f>
        <v>1</v>
      </c>
      <c r="O23" s="16">
        <f t="shared" si="7"/>
        <v>1.5384615384615385</v>
      </c>
      <c r="P23" s="26">
        <f>+Indicadores!AZ23</f>
        <v>44</v>
      </c>
      <c r="Q23" s="6">
        <f>+Indicadores!BA23</f>
        <v>17</v>
      </c>
      <c r="R23" s="13">
        <f t="shared" si="8"/>
        <v>38.636363636363633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17</v>
      </c>
      <c r="X23" s="13">
        <f t="shared" si="10"/>
        <v>0</v>
      </c>
      <c r="Y23" s="26">
        <f>+Indicadores!CS23</f>
        <v>26.904</v>
      </c>
      <c r="Z23" s="6">
        <f>+Indicadores!CT23</f>
        <v>3</v>
      </c>
      <c r="AA23" s="47">
        <f t="shared" si="11"/>
        <v>11.150758251561106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5</v>
      </c>
      <c r="L24" s="13">
        <f t="shared" si="6"/>
        <v>14.390145628273759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32</v>
      </c>
      <c r="R24" s="13">
        <f t="shared" si="8"/>
        <v>35.955056179775283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42</v>
      </c>
      <c r="X24" s="13">
        <f t="shared" si="10"/>
        <v>0</v>
      </c>
      <c r="Y24" s="26">
        <f>+Indicadores!CS24</f>
        <v>54.254000000000005</v>
      </c>
      <c r="Z24" s="6">
        <f>+Indicadores!CT24</f>
        <v>4</v>
      </c>
      <c r="AA24" s="47">
        <f t="shared" si="11"/>
        <v>7.3727282780993093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5</v>
      </c>
      <c r="L25" s="13">
        <f t="shared" si="6"/>
        <v>46.159527326440177</v>
      </c>
      <c r="M25" s="28">
        <f>+Indicadores!AK25</f>
        <v>151</v>
      </c>
      <c r="N25" s="8">
        <f>+Indicadores!AL25</f>
        <v>2</v>
      </c>
      <c r="O25" s="16">
        <f t="shared" si="7"/>
        <v>1.3245033112582782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1</v>
      </c>
      <c r="AA25" s="47">
        <f t="shared" si="11"/>
        <v>5.8247903075489287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1</v>
      </c>
      <c r="L26" s="13">
        <f t="shared" si="6"/>
        <v>10.319917440660475</v>
      </c>
      <c r="M26" s="28">
        <f>+Indicadores!AK26</f>
        <v>48</v>
      </c>
      <c r="N26" s="8">
        <f>+Indicadores!AL26</f>
        <v>2</v>
      </c>
      <c r="O26" s="16">
        <f t="shared" si="7"/>
        <v>4.1666666666666661</v>
      </c>
      <c r="P26" s="26">
        <f>+Indicadores!AZ26</f>
        <v>25</v>
      </c>
      <c r="Q26" s="6">
        <f>+Indicadores!BA26</f>
        <v>6</v>
      </c>
      <c r="R26" s="13">
        <f t="shared" si="8"/>
        <v>24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5</v>
      </c>
      <c r="L27" s="13">
        <f t="shared" si="6"/>
        <v>35.714285714285715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7</v>
      </c>
      <c r="R27" s="13">
        <f t="shared" si="8"/>
        <v>50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10</v>
      </c>
      <c r="L28" s="13">
        <f t="shared" si="6"/>
        <v>50.16554630279925</v>
      </c>
      <c r="M28" s="28" t="str">
        <f>+Indicadores!AK28</f>
        <v>0</v>
      </c>
      <c r="N28" s="8">
        <f>+Indicadores!AL28</f>
        <v>2</v>
      </c>
      <c r="O28" s="16">
        <f t="shared" si="7"/>
        <v>0</v>
      </c>
      <c r="P28" s="26">
        <f>+Indicadores!AZ28</f>
        <v>51</v>
      </c>
      <c r="Q28" s="6">
        <f>+Indicadores!BA28</f>
        <v>12</v>
      </c>
      <c r="R28" s="13">
        <f t="shared" si="8"/>
        <v>23.52941176470588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4</v>
      </c>
      <c r="X28" s="13">
        <f t="shared" si="10"/>
        <v>0</v>
      </c>
      <c r="Y28" s="26">
        <f>+Indicadores!CS28</f>
        <v>28.218</v>
      </c>
      <c r="Z28" s="6">
        <f>+Indicadores!CT28</f>
        <v>1</v>
      </c>
      <c r="AA28" s="47">
        <f t="shared" si="11"/>
        <v>3.5438372669926999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3</v>
      </c>
      <c r="L29" s="13">
        <f t="shared" si="6"/>
        <v>16.997167138810198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4</v>
      </c>
      <c r="R29" s="13">
        <f t="shared" si="8"/>
        <v>8.8888888888888893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38</v>
      </c>
      <c r="L30" s="13">
        <f t="shared" si="6"/>
        <v>74.950690335305723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58</v>
      </c>
      <c r="R30" s="13">
        <f t="shared" si="8"/>
        <v>44.61538461538462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37</v>
      </c>
      <c r="X30" s="13">
        <f t="shared" si="10"/>
        <v>0</v>
      </c>
      <c r="Y30" s="26">
        <f>+Indicadores!CS30</f>
        <v>71.968999999999994</v>
      </c>
      <c r="Z30" s="6">
        <f>+Indicadores!CT30</f>
        <v>6</v>
      </c>
      <c r="AA30" s="47">
        <f t="shared" si="11"/>
        <v>8.3369228417790993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77</v>
      </c>
      <c r="L31" s="13">
        <f t="shared" si="6"/>
        <v>21.81661576122989</v>
      </c>
      <c r="M31" s="28" t="str">
        <f>+Indicadores!AK31</f>
        <v>0</v>
      </c>
      <c r="N31" s="8">
        <f>+Indicadores!AL31</f>
        <v>43</v>
      </c>
      <c r="O31" s="16">
        <f t="shared" si="7"/>
        <v>0</v>
      </c>
      <c r="P31" s="26">
        <f>+Indicadores!AZ31</f>
        <v>904</v>
      </c>
      <c r="Q31" s="6">
        <f>+Indicadores!BA31</f>
        <v>132</v>
      </c>
      <c r="R31" s="13">
        <f t="shared" si="8"/>
        <v>14.601769911504425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79</v>
      </c>
      <c r="X31" s="13">
        <f t="shared" si="10"/>
        <v>0</v>
      </c>
      <c r="Y31" s="26">
        <f>+Indicadores!CS31</f>
        <v>551.05799999999999</v>
      </c>
      <c r="Z31" s="6">
        <f>+Indicadores!CT31</f>
        <v>6</v>
      </c>
      <c r="AA31" s="47">
        <f t="shared" si="11"/>
        <v>1.0888146075367748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38</v>
      </c>
      <c r="L32" s="13">
        <f t="shared" si="6"/>
        <v>40.682611395413574</v>
      </c>
      <c r="M32" s="28" t="str">
        <f>+Indicadores!AK32</f>
        <v>0</v>
      </c>
      <c r="N32" s="8">
        <f>+Indicadores!AL32</f>
        <v>6</v>
      </c>
      <c r="O32" s="16">
        <f t="shared" si="7"/>
        <v>0</v>
      </c>
      <c r="P32" s="26">
        <f>+Indicadores!AZ32</f>
        <v>239</v>
      </c>
      <c r="Q32" s="6">
        <f>+Indicadores!BA32</f>
        <v>46</v>
      </c>
      <c r="R32" s="13">
        <f t="shared" si="8"/>
        <v>19.246861924686193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146</v>
      </c>
      <c r="X32" s="13">
        <f t="shared" si="10"/>
        <v>0</v>
      </c>
      <c r="Y32" s="26">
        <f>+Indicadores!CS32</f>
        <v>145.59399999999999</v>
      </c>
      <c r="Z32" s="6">
        <f>+Indicadores!CT32</f>
        <v>10</v>
      </c>
      <c r="AA32" s="47">
        <f t="shared" si="11"/>
        <v>6.8684149072077147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6</v>
      </c>
      <c r="L33" s="13">
        <f t="shared" si="6"/>
        <v>31.928480204342268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10</v>
      </c>
      <c r="R33" s="13">
        <f t="shared" si="8"/>
        <v>20.833333333333336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1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10</v>
      </c>
      <c r="L34" s="13">
        <f t="shared" si="6"/>
        <v>43.913578078341828</v>
      </c>
      <c r="M34" s="28" t="str">
        <f>+Indicadores!AK34</f>
        <v>0</v>
      </c>
      <c r="N34" s="8">
        <f>+Indicadores!AL34</f>
        <v>5</v>
      </c>
      <c r="O34" s="16">
        <f t="shared" si="7"/>
        <v>0</v>
      </c>
      <c r="P34" s="26">
        <f>+Indicadores!AZ34</f>
        <v>58</v>
      </c>
      <c r="Q34" s="6">
        <f>+Indicadores!BA34</f>
        <v>30</v>
      </c>
      <c r="R34" s="13">
        <f t="shared" si="8"/>
        <v>51.724137931034484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21</v>
      </c>
      <c r="X34" s="13">
        <f t="shared" si="10"/>
        <v>0</v>
      </c>
      <c r="Y34" s="26">
        <f>+Indicadores!CS34</f>
        <v>35.228000000000002</v>
      </c>
      <c r="Z34" s="6">
        <f>+Indicadores!CT34</f>
        <v>7</v>
      </c>
      <c r="AA34" s="47">
        <f t="shared" si="11"/>
        <v>19.870557511070739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4</v>
      </c>
      <c r="L35" s="13">
        <f t="shared" si="6"/>
        <v>22.6628895184136</v>
      </c>
      <c r="M35" s="28" t="str">
        <f>+Indicadores!AK35</f>
        <v>0</v>
      </c>
      <c r="N35" s="8">
        <f>+Indicadores!AL35</f>
        <v>1</v>
      </c>
      <c r="O35" s="16">
        <f t="shared" si="7"/>
        <v>0</v>
      </c>
      <c r="P35" s="26">
        <f>+Indicadores!AZ35</f>
        <v>45</v>
      </c>
      <c r="Q35" s="6">
        <f>+Indicadores!BA35</f>
        <v>9</v>
      </c>
      <c r="R35" s="13">
        <f t="shared" si="8"/>
        <v>20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7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4</v>
      </c>
      <c r="R36" s="13">
        <f t="shared" si="8"/>
        <v>21.052631578947366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6</v>
      </c>
      <c r="L38" s="13">
        <f t="shared" si="6"/>
        <v>58.570870753611871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11</v>
      </c>
      <c r="R38" s="13">
        <f t="shared" si="8"/>
        <v>42.307692307692307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13</v>
      </c>
      <c r="L39" s="13">
        <f t="shared" si="6"/>
        <v>73.654390934844187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17</v>
      </c>
      <c r="R39" s="13">
        <f t="shared" si="8"/>
        <v>37.777777777777779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4</v>
      </c>
      <c r="AA39" s="47">
        <f t="shared" si="11"/>
        <v>14.625228519195613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1</v>
      </c>
      <c r="L40" s="13">
        <f t="shared" si="6"/>
        <v>5.0165546302799244</v>
      </c>
      <c r="M40" s="28" t="str">
        <f>+Indicadores!AK40</f>
        <v>0</v>
      </c>
      <c r="N40" s="8">
        <f>+Indicadores!AL40</f>
        <v>9</v>
      </c>
      <c r="O40" s="16">
        <f t="shared" si="7"/>
        <v>0</v>
      </c>
      <c r="P40" s="26">
        <f>+Indicadores!AZ40</f>
        <v>51</v>
      </c>
      <c r="Q40" s="6">
        <f>+Indicadores!BA40</f>
        <v>11</v>
      </c>
      <c r="R40" s="13">
        <f t="shared" si="8"/>
        <v>21.568627450980394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8</v>
      </c>
      <c r="X40" s="13">
        <f t="shared" si="10"/>
        <v>0</v>
      </c>
      <c r="Y40" s="26">
        <f>+Indicadores!CS40</f>
        <v>31.065999999999999</v>
      </c>
      <c r="Z40" s="6">
        <f>+Indicadores!CT40</f>
        <v>4</v>
      </c>
      <c r="AA40" s="47">
        <f t="shared" si="11"/>
        <v>12.875812785682097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9</v>
      </c>
      <c r="L41" s="13">
        <f t="shared" si="6"/>
        <v>52.643893308376235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15</v>
      </c>
      <c r="R41" s="13">
        <f t="shared" si="8"/>
        <v>34.090909090909086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3</v>
      </c>
      <c r="X41" s="13">
        <f t="shared" si="10"/>
        <v>0</v>
      </c>
      <c r="Y41" s="26">
        <f>+Indicadores!CS41</f>
        <v>26.904</v>
      </c>
      <c r="Z41" s="6">
        <f>+Indicadores!CT41</f>
        <v>2</v>
      </c>
      <c r="AA41" s="47">
        <f t="shared" si="11"/>
        <v>7.4338388343740709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22</v>
      </c>
      <c r="L42" s="13">
        <f t="shared" si="6"/>
        <v>45.439524124256451</v>
      </c>
      <c r="M42" s="28" t="str">
        <f>+Indicadores!AK42</f>
        <v>0</v>
      </c>
      <c r="N42" s="8">
        <f>+Indicadores!AL42</f>
        <v>19</v>
      </c>
      <c r="O42" s="16">
        <f t="shared" si="7"/>
        <v>0</v>
      </c>
      <c r="P42" s="26">
        <f>+Indicadores!AZ42</f>
        <v>124</v>
      </c>
      <c r="Q42" s="6">
        <f>+Indicadores!BA42</f>
        <v>47</v>
      </c>
      <c r="R42" s="13">
        <f t="shared" si="8"/>
        <v>37.903225806451616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82</v>
      </c>
      <c r="X42" s="13">
        <f t="shared" si="10"/>
        <v>0</v>
      </c>
      <c r="Y42" s="26">
        <f>+Indicadores!CS42</f>
        <v>75.584000000000003</v>
      </c>
      <c r="Z42" s="6">
        <f>+Indicadores!CT42</f>
        <v>19</v>
      </c>
      <c r="AA42" s="47">
        <f t="shared" si="11"/>
        <v>25.137595258255711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1</v>
      </c>
      <c r="L43" s="13">
        <f t="shared" si="6"/>
        <v>6.2680205591074341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2</v>
      </c>
      <c r="R43" s="13">
        <f t="shared" si="8"/>
        <v>4.8780487804878048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9</v>
      </c>
      <c r="X43" s="13">
        <f t="shared" si="10"/>
        <v>0</v>
      </c>
      <c r="Y43" s="26">
        <f>+Indicadores!CS43</f>
        <v>25.046000000000003</v>
      </c>
      <c r="Z43" s="6">
        <f>+Indicadores!CT43</f>
        <v>4</v>
      </c>
      <c r="AA43" s="47">
        <f t="shared" si="11"/>
        <v>15.970614070110994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69</v>
      </c>
      <c r="L44" s="13">
        <f t="shared" si="6"/>
        <v>28.79775627916295</v>
      </c>
      <c r="M44" s="28" t="str">
        <f>+Indicadores!AK44</f>
        <v>0</v>
      </c>
      <c r="N44" s="8">
        <f>+Indicadores!AL44</f>
        <v>36</v>
      </c>
      <c r="O44" s="16">
        <f t="shared" si="7"/>
        <v>0</v>
      </c>
      <c r="P44" s="26">
        <f>+Indicadores!AZ44</f>
        <v>614</v>
      </c>
      <c r="Q44" s="6">
        <f>+Indicadores!BA44</f>
        <v>166</v>
      </c>
      <c r="R44" s="13">
        <f t="shared" si="8"/>
        <v>27.035830618892508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134</v>
      </c>
      <c r="X44" s="13">
        <f t="shared" si="10"/>
        <v>0</v>
      </c>
      <c r="Y44" s="26">
        <f>+Indicadores!CS44</f>
        <v>374.39800000000002</v>
      </c>
      <c r="Z44" s="6">
        <f>+Indicadores!CT44</f>
        <v>20</v>
      </c>
      <c r="AA44" s="47">
        <f t="shared" si="11"/>
        <v>5.341908877718363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14</v>
      </c>
      <c r="L45" s="13">
        <f t="shared" si="6"/>
        <v>74.499787143465298</v>
      </c>
      <c r="M45" s="28" t="str">
        <f>+Indicadores!AK45</f>
        <v>0</v>
      </c>
      <c r="N45" s="8">
        <f>+Indicadores!AL45</f>
        <v>9</v>
      </c>
      <c r="O45" s="16">
        <f t="shared" si="7"/>
        <v>0</v>
      </c>
      <c r="P45" s="26">
        <f>+Indicadores!AZ45</f>
        <v>48</v>
      </c>
      <c r="Q45" s="6">
        <f>+Indicadores!BA45</f>
        <v>19</v>
      </c>
      <c r="R45" s="13">
        <f t="shared" si="8"/>
        <v>39.583333333333329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18</v>
      </c>
      <c r="X45" s="13">
        <f t="shared" si="10"/>
        <v>0</v>
      </c>
      <c r="Y45" s="26">
        <f>+Indicadores!CS45</f>
        <v>29.207999999999998</v>
      </c>
      <c r="Z45" s="6">
        <f>+Indicadores!CT45</f>
        <v>2</v>
      </c>
      <c r="AA45" s="47">
        <f t="shared" si="11"/>
        <v>6.8474390577923856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4</v>
      </c>
      <c r="L46" s="13">
        <f t="shared" si="6"/>
        <v>54.010261949770452</v>
      </c>
      <c r="M46" s="28" t="str">
        <f>+Indicadores!AK46</f>
        <v>0</v>
      </c>
      <c r="N46" s="8">
        <f>+Indicadores!AL46</f>
        <v>3</v>
      </c>
      <c r="O46" s="16">
        <f t="shared" si="7"/>
        <v>0</v>
      </c>
      <c r="P46" s="26">
        <f>+Indicadores!AZ46</f>
        <v>19</v>
      </c>
      <c r="Q46" s="6">
        <f>+Indicadores!BA46</f>
        <v>13</v>
      </c>
      <c r="R46" s="13">
        <f t="shared" si="8"/>
        <v>68.421052631578945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2</v>
      </c>
      <c r="O47" s="16">
        <f t="shared" si="7"/>
        <v>0</v>
      </c>
      <c r="P47" s="26">
        <f>+Indicadores!AZ47</f>
        <v>19</v>
      </c>
      <c r="Q47" s="6">
        <f>+Indicadores!BA47</f>
        <v>2</v>
      </c>
      <c r="R47" s="13">
        <f t="shared" si="8"/>
        <v>10.526315789473683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1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180</v>
      </c>
      <c r="L48" s="13">
        <f t="shared" si="6"/>
        <v>59.664288934263212</v>
      </c>
      <c r="M48" s="28" t="str">
        <f>+Indicadores!AK48</f>
        <v>0</v>
      </c>
      <c r="N48" s="8">
        <f>+Indicadores!AL48</f>
        <v>122</v>
      </c>
      <c r="O48" s="16">
        <f t="shared" si="7"/>
        <v>0</v>
      </c>
      <c r="P48" s="26">
        <f>+Indicadores!AZ48</f>
        <v>773</v>
      </c>
      <c r="Q48" s="6">
        <f>+Indicadores!BA48</f>
        <v>227</v>
      </c>
      <c r="R48" s="13">
        <f t="shared" si="8"/>
        <v>29.36610608020699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101</v>
      </c>
      <c r="X48" s="13">
        <f t="shared" si="10"/>
        <v>0</v>
      </c>
      <c r="Y48" s="26">
        <f>+Indicadores!CS48</f>
        <v>471.31200000000001</v>
      </c>
      <c r="Z48" s="6">
        <f>+Indicadores!CT48</f>
        <v>25</v>
      </c>
      <c r="AA48" s="47">
        <f t="shared" si="11"/>
        <v>5.3043419221237738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6</v>
      </c>
      <c r="L49" s="13">
        <f t="shared" si="6"/>
        <v>28.468400075915735</v>
      </c>
      <c r="M49" s="28" t="str">
        <f>+Indicadores!AK49</f>
        <v>0</v>
      </c>
      <c r="N49" s="8">
        <f>+Indicadores!AL49</f>
        <v>7</v>
      </c>
      <c r="O49" s="16">
        <f t="shared" si="7"/>
        <v>0</v>
      </c>
      <c r="P49" s="26">
        <f>+Indicadores!AZ49</f>
        <v>54</v>
      </c>
      <c r="Q49" s="6">
        <f>+Indicadores!BA49</f>
        <v>21</v>
      </c>
      <c r="R49" s="13">
        <f t="shared" si="8"/>
        <v>38.888888888888893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25</v>
      </c>
      <c r="X49" s="13">
        <f t="shared" si="10"/>
        <v>0</v>
      </c>
      <c r="Y49" s="26">
        <f>+Indicadores!CS49</f>
        <v>32.923999999999999</v>
      </c>
      <c r="Z49" s="6">
        <f>+Indicadores!CT49</f>
        <v>3</v>
      </c>
      <c r="AA49" s="47">
        <f t="shared" si="11"/>
        <v>9.1118940590450741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13</v>
      </c>
      <c r="L50" s="13">
        <f t="shared" si="6"/>
        <v>95.098756400877832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19</v>
      </c>
      <c r="R50" s="13">
        <f t="shared" si="8"/>
        <v>54.285714285714285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11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6</v>
      </c>
      <c r="L51" s="13">
        <f t="shared" si="6"/>
        <v>47.892720306513411</v>
      </c>
      <c r="M51" s="28" t="str">
        <f>+Indicadores!AK51</f>
        <v>0</v>
      </c>
      <c r="N51" s="8">
        <f>+Indicadores!AL51</f>
        <v>20</v>
      </c>
      <c r="O51" s="16">
        <f t="shared" si="7"/>
        <v>0</v>
      </c>
      <c r="P51" s="26">
        <f>+Indicadores!AZ51</f>
        <v>32</v>
      </c>
      <c r="Q51" s="6">
        <f>+Indicadores!BA51</f>
        <v>17</v>
      </c>
      <c r="R51" s="13">
        <f t="shared" si="8"/>
        <v>53.125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19</v>
      </c>
      <c r="X51" s="13">
        <f t="shared" si="10"/>
        <v>0</v>
      </c>
      <c r="Y51" s="26">
        <f>+Indicadores!CS51</f>
        <v>19.472000000000001</v>
      </c>
      <c r="Z51" s="6">
        <f>+Indicadores!CT51</f>
        <v>2</v>
      </c>
      <c r="AA51" s="47">
        <f t="shared" si="11"/>
        <v>10.271158586688578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11</v>
      </c>
      <c r="L52" s="13">
        <f t="shared" si="6"/>
        <v>45.998160073597063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27</v>
      </c>
      <c r="R52" s="13">
        <f t="shared" si="8"/>
        <v>44.26229508196721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19</v>
      </c>
      <c r="X52" s="13">
        <f t="shared" si="10"/>
        <v>0</v>
      </c>
      <c r="Y52" s="26">
        <f>+Indicadores!CS52</f>
        <v>37.086000000000006</v>
      </c>
      <c r="Z52" s="6">
        <f>+Indicadores!CT52</f>
        <v>2</v>
      </c>
      <c r="AA52" s="47">
        <f t="shared" si="11"/>
        <v>5.3928706250337051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2</v>
      </c>
      <c r="L53" s="13">
        <f t="shared" si="6"/>
        <v>21.507688998817081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16</v>
      </c>
      <c r="R53" s="13">
        <f t="shared" si="8"/>
        <v>66.666666666666657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1</v>
      </c>
      <c r="AA53" s="47">
        <f t="shared" si="11"/>
        <v>6.8022583497721234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10</v>
      </c>
      <c r="L54" s="13">
        <f t="shared" si="6"/>
        <v>60.576690089653496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22</v>
      </c>
      <c r="R54" s="13">
        <f t="shared" si="8"/>
        <v>52.380952380952387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7</v>
      </c>
      <c r="L55" s="13">
        <f t="shared" si="6"/>
        <v>37.249893571732649</v>
      </c>
      <c r="M55" s="28" t="str">
        <f>+Indicadores!AK55</f>
        <v>0</v>
      </c>
      <c r="N55" s="8">
        <f>+Indicadores!AL55</f>
        <v>2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4</v>
      </c>
      <c r="L56" s="13">
        <f t="shared" si="6"/>
        <v>17.123287671232877</v>
      </c>
      <c r="M56" s="28" t="str">
        <f>+Indicadores!AK56</f>
        <v>0</v>
      </c>
      <c r="N56" s="8">
        <f>+Indicadores!AL56</f>
        <v>2</v>
      </c>
      <c r="O56" s="16">
        <f t="shared" si="7"/>
        <v>0</v>
      </c>
      <c r="P56" s="26">
        <f>+Indicadores!AZ56</f>
        <v>60</v>
      </c>
      <c r="Q56" s="6">
        <f>+Indicadores!BA56</f>
        <v>15</v>
      </c>
      <c r="R56" s="13">
        <f t="shared" si="8"/>
        <v>25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20</v>
      </c>
      <c r="X56" s="13">
        <f t="shared" si="10"/>
        <v>0</v>
      </c>
      <c r="Y56" s="26">
        <f>+Indicadores!CS56</f>
        <v>34.382999999999996</v>
      </c>
      <c r="Z56" s="6">
        <f>+Indicadores!CT56</f>
        <v>2</v>
      </c>
      <c r="AA56" s="47">
        <f t="shared" si="11"/>
        <v>5.816828083645988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17</v>
      </c>
      <c r="L57" s="13">
        <f t="shared" si="6"/>
        <v>47.89137110178325</v>
      </c>
      <c r="M57" s="28">
        <f>+Indicadores!AK57</f>
        <v>42</v>
      </c>
      <c r="N57" s="8">
        <f>+Indicadores!AL57</f>
        <v>38</v>
      </c>
      <c r="O57" s="16">
        <f t="shared" si="7"/>
        <v>90.476190476190482</v>
      </c>
      <c r="P57" s="26">
        <f>+Indicadores!AZ57</f>
        <v>91</v>
      </c>
      <c r="Q57" s="6">
        <f>+Indicadores!BA57</f>
        <v>39</v>
      </c>
      <c r="R57" s="13">
        <f t="shared" si="8"/>
        <v>42.857142857142854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21</v>
      </c>
      <c r="L58" s="13">
        <f t="shared" si="6"/>
        <v>85.707289200881576</v>
      </c>
      <c r="M58" s="28">
        <f>+Indicadores!AK58</f>
        <v>155</v>
      </c>
      <c r="N58" s="8">
        <f>+Indicadores!AL58</f>
        <v>8</v>
      </c>
      <c r="O58" s="16">
        <f t="shared" si="7"/>
        <v>5.161290322580645</v>
      </c>
      <c r="P58" s="26">
        <f>+Indicadores!AZ58</f>
        <v>63</v>
      </c>
      <c r="Q58" s="6">
        <f>+Indicadores!BA58</f>
        <v>62</v>
      </c>
      <c r="R58" s="13">
        <f t="shared" si="8"/>
        <v>98.412698412698404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24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9</v>
      </c>
      <c r="L59" s="13">
        <f t="shared" si="6"/>
        <v>32.918800292611564</v>
      </c>
      <c r="M59" s="28">
        <f>+Indicadores!AK59</f>
        <v>108</v>
      </c>
      <c r="N59" s="8">
        <f>+Indicadores!AL59</f>
        <v>19</v>
      </c>
      <c r="O59" s="16">
        <f t="shared" si="7"/>
        <v>17.592592592592592</v>
      </c>
      <c r="P59" s="26">
        <f>+Indicadores!AZ59</f>
        <v>70</v>
      </c>
      <c r="Q59" s="6">
        <f>+Indicadores!BA59</f>
        <v>30</v>
      </c>
      <c r="R59" s="13">
        <f t="shared" si="8"/>
        <v>42.857142857142854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8</v>
      </c>
      <c r="X59" s="13">
        <f t="shared" si="10"/>
        <v>0</v>
      </c>
      <c r="Y59" s="26">
        <f>+Indicadores!CS59</f>
        <v>42.66</v>
      </c>
      <c r="Z59" s="6">
        <f>+Indicadores!CT59</f>
        <v>1</v>
      </c>
      <c r="AA59" s="47">
        <f t="shared" si="11"/>
        <v>2.3441162681669012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5</v>
      </c>
      <c r="L60" s="13">
        <f t="shared" si="6"/>
        <v>97.618117922686451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11</v>
      </c>
      <c r="R60" s="13">
        <f t="shared" si="8"/>
        <v>84.615384615384613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10</v>
      </c>
      <c r="L61" s="13">
        <f t="shared" si="6"/>
        <v>73.152889539136794</v>
      </c>
      <c r="M61" s="28">
        <f>+Indicadores!AK61</f>
        <v>120</v>
      </c>
      <c r="N61" s="8">
        <f>+Indicadores!AL61</f>
        <v>5</v>
      </c>
      <c r="O61" s="16">
        <f t="shared" si="7"/>
        <v>4.1666666666666661</v>
      </c>
      <c r="P61" s="26">
        <f>+Indicadores!AZ61</f>
        <v>35</v>
      </c>
      <c r="Q61" s="6">
        <f>+Indicadores!BA61</f>
        <v>19</v>
      </c>
      <c r="R61" s="13">
        <f t="shared" si="8"/>
        <v>54.285714285714285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1</v>
      </c>
      <c r="X61" s="13">
        <f t="shared" si="10"/>
        <v>0</v>
      </c>
      <c r="Y61" s="26">
        <f>+Indicadores!CS61</f>
        <v>21.33</v>
      </c>
      <c r="Z61" s="6">
        <f>+Indicadores!CT61</f>
        <v>1</v>
      </c>
      <c r="AA61" s="47">
        <f t="shared" si="11"/>
        <v>4.6882325363338024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6</v>
      </c>
      <c r="L62" s="13">
        <f t="shared" si="6"/>
        <v>61.919504643962853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13</v>
      </c>
      <c r="R62" s="13">
        <f t="shared" si="8"/>
        <v>52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1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12</v>
      </c>
      <c r="L63" s="13">
        <f t="shared" si="6"/>
        <v>81.015392924655686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11</v>
      </c>
      <c r="R63" s="13">
        <f t="shared" si="8"/>
        <v>28.947368421052634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9</v>
      </c>
      <c r="X63" s="13">
        <f t="shared" si="10"/>
        <v>0</v>
      </c>
      <c r="Y63" s="26">
        <f>+Indicadores!CS63</f>
        <v>23.188000000000002</v>
      </c>
      <c r="Z63" s="6">
        <f>+Indicadores!CT63</f>
        <v>3</v>
      </c>
      <c r="AA63" s="47">
        <f t="shared" si="11"/>
        <v>12.937726410212177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3</v>
      </c>
      <c r="L64" s="13">
        <f t="shared" si="6"/>
        <v>23.946360153256705</v>
      </c>
      <c r="M64" s="28" t="str">
        <f>+Indicadores!AK64</f>
        <v>0</v>
      </c>
      <c r="N64" s="8">
        <f>+Indicadores!AL64</f>
        <v>3</v>
      </c>
      <c r="O64" s="16">
        <f t="shared" si="7"/>
        <v>0</v>
      </c>
      <c r="P64" s="26">
        <f>+Indicadores!AZ64</f>
        <v>32</v>
      </c>
      <c r="Q64" s="6">
        <f>+Indicadores!BA64</f>
        <v>12</v>
      </c>
      <c r="R64" s="13">
        <f t="shared" si="8"/>
        <v>37.5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85</v>
      </c>
      <c r="L65" s="13">
        <f t="shared" si="6"/>
        <v>43.979241797871403</v>
      </c>
      <c r="M65" s="28" t="str">
        <f>+Indicadores!AK65</f>
        <v>0</v>
      </c>
      <c r="N65" s="8">
        <f>+Indicadores!AL65</f>
        <v>5</v>
      </c>
      <c r="O65" s="16">
        <f t="shared" si="7"/>
        <v>0</v>
      </c>
      <c r="P65" s="26">
        <f>+Indicadores!AZ65</f>
        <v>495</v>
      </c>
      <c r="Q65" s="6">
        <f>+Indicadores!BA65</f>
        <v>155</v>
      </c>
      <c r="R65" s="13">
        <f t="shared" si="8"/>
        <v>31.313131313131315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246</v>
      </c>
      <c r="X65" s="13">
        <f t="shared" si="10"/>
        <v>0</v>
      </c>
      <c r="Y65" s="26">
        <f>+Indicadores!CS65</f>
        <v>301.72700000000003</v>
      </c>
      <c r="Z65" s="6">
        <f>+Indicadores!CT65</f>
        <v>48</v>
      </c>
      <c r="AA65" s="47">
        <f t="shared" si="11"/>
        <v>15.908420525839581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64</v>
      </c>
      <c r="L66" s="13">
        <f t="shared" si="6"/>
        <v>43.160712961027222</v>
      </c>
      <c r="M66" s="28" t="str">
        <f>+Indicadores!AK66</f>
        <v>0</v>
      </c>
      <c r="N66" s="8">
        <f>+Indicadores!AL66</f>
        <v>22</v>
      </c>
      <c r="O66" s="16">
        <f t="shared" si="7"/>
        <v>0</v>
      </c>
      <c r="P66" s="26">
        <f>+Indicadores!AZ66</f>
        <v>380</v>
      </c>
      <c r="Q66" s="6">
        <f>+Indicadores!BA66</f>
        <v>142</v>
      </c>
      <c r="R66" s="13">
        <f t="shared" si="8"/>
        <v>37.368421052631575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202</v>
      </c>
      <c r="X66" s="13">
        <f t="shared" si="10"/>
        <v>0</v>
      </c>
      <c r="Y66" s="26">
        <f>+Indicadores!CS66</f>
        <v>231.71700000000001</v>
      </c>
      <c r="Z66" s="6">
        <f>+Indicadores!CT66</f>
        <v>31</v>
      </c>
      <c r="AA66" s="47">
        <f t="shared" si="11"/>
        <v>13.378388292615561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8</v>
      </c>
      <c r="L67" s="13">
        <f t="shared" si="6"/>
        <v>45.3257790368272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13</v>
      </c>
      <c r="R67" s="13">
        <f t="shared" si="8"/>
        <v>28.888888888888886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11</v>
      </c>
      <c r="X67" s="13">
        <f t="shared" si="10"/>
        <v>0</v>
      </c>
      <c r="Y67" s="26">
        <f>+Indicadores!CS67</f>
        <v>27.35</v>
      </c>
      <c r="Z67" s="6">
        <f>+Indicadores!CT67</f>
        <v>4</v>
      </c>
      <c r="AA67" s="47">
        <f t="shared" si="11"/>
        <v>14.625228519195613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11</v>
      </c>
      <c r="L68" s="13">
        <f t="shared" si="6"/>
        <v>44.894294343318919</v>
      </c>
      <c r="M68" s="28">
        <f>+Indicadores!AK68</f>
        <v>60</v>
      </c>
      <c r="N68" s="8">
        <f>+Indicadores!AL68</f>
        <v>14</v>
      </c>
      <c r="O68" s="16">
        <f t="shared" si="7"/>
        <v>23.333333333333332</v>
      </c>
      <c r="P68" s="26">
        <f>+Indicadores!AZ68</f>
        <v>63</v>
      </c>
      <c r="Q68" s="6">
        <f>+Indicadores!BA68</f>
        <v>37</v>
      </c>
      <c r="R68" s="13">
        <f t="shared" si="8"/>
        <v>58.730158730158735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4</v>
      </c>
      <c r="AA68" s="47">
        <f t="shared" si="11"/>
        <v>10.390150137669488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5</v>
      </c>
      <c r="R69" s="13">
        <f t="shared" si="8"/>
        <v>50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3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14</v>
      </c>
      <c r="L70" s="13">
        <f t="shared" si="6"/>
        <v>55.874840357598984</v>
      </c>
      <c r="M70" s="28">
        <f>+Indicadores!AK70</f>
        <v>108</v>
      </c>
      <c r="N70" s="8">
        <f>+Indicadores!AL70</f>
        <v>19</v>
      </c>
      <c r="O70" s="16">
        <f t="shared" si="7"/>
        <v>17.592592592592592</v>
      </c>
      <c r="P70" s="26">
        <f>+Indicadores!AZ70</f>
        <v>64</v>
      </c>
      <c r="Q70" s="6">
        <f>+Indicadores!BA70</f>
        <v>24</v>
      </c>
      <c r="R70" s="13">
        <f t="shared" si="8"/>
        <v>37.5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1</v>
      </c>
      <c r="X70" s="13">
        <f t="shared" si="10"/>
        <v>0</v>
      </c>
      <c r="Y70" s="26">
        <f>+Indicadores!CS70</f>
        <v>38.944000000000003</v>
      </c>
      <c r="Z70" s="6">
        <f>+Indicadores!CT70</f>
        <v>3</v>
      </c>
      <c r="AA70" s="47">
        <f t="shared" si="11"/>
        <v>7.7033689400164338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2</v>
      </c>
      <c r="L71" s="13">
        <f t="shared" si="6"/>
        <v>31.928480204342275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6</v>
      </c>
      <c r="R71" s="13">
        <f t="shared" si="8"/>
        <v>37.5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17</v>
      </c>
      <c r="L72" s="13">
        <f t="shared" si="6"/>
        <v>124.35991221653255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24</v>
      </c>
      <c r="R72" s="13">
        <f t="shared" si="8"/>
        <v>68.571428571428569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21</v>
      </c>
      <c r="X72" s="13">
        <f t="shared" si="10"/>
        <v>0</v>
      </c>
      <c r="Y72" s="26">
        <f>+Indicadores!CS72</f>
        <v>21.33</v>
      </c>
      <c r="Z72" s="6">
        <f>+Indicadores!CT72</f>
        <v>7</v>
      </c>
      <c r="AA72" s="47">
        <f t="shared" si="11"/>
        <v>32.81762775433662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9</v>
      </c>
      <c r="L73" s="13">
        <f t="shared" si="6"/>
        <v>32.918800292611564</v>
      </c>
      <c r="M73" s="28">
        <f>+Indicadores!AK73</f>
        <v>109</v>
      </c>
      <c r="N73" s="8">
        <f>+Indicadores!AL73</f>
        <v>5</v>
      </c>
      <c r="O73" s="16">
        <f t="shared" si="7"/>
        <v>4.5871559633027523</v>
      </c>
      <c r="P73" s="26">
        <f>+Indicadores!AZ73</f>
        <v>70</v>
      </c>
      <c r="Q73" s="6">
        <f>+Indicadores!BA73</f>
        <v>12</v>
      </c>
      <c r="R73" s="13">
        <f t="shared" si="8"/>
        <v>17.142857142857142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8</v>
      </c>
      <c r="L74" s="13">
        <f t="shared" ref="L74:L135" si="12">IFERROR(K74/J74,0)*100</f>
        <v>35.130862462673463</v>
      </c>
      <c r="M74" s="28">
        <f>+Indicadores!AK74</f>
        <v>120</v>
      </c>
      <c r="N74" s="8">
        <f>+Indicadores!AL74</f>
        <v>25</v>
      </c>
      <c r="O74" s="16">
        <f t="shared" ref="O74:O135" si="13">IFERROR(N74/M74,0)*100</f>
        <v>20.833333333333336</v>
      </c>
      <c r="P74" s="26">
        <f>+Indicadores!AZ74</f>
        <v>58</v>
      </c>
      <c r="Q74" s="6">
        <f>+Indicadores!BA74</f>
        <v>17</v>
      </c>
      <c r="R74" s="13">
        <f t="shared" ref="R74:R135" si="14">IFERROR(Q74/P74,0)*100</f>
        <v>29.310344827586203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1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5</v>
      </c>
      <c r="O75" s="16">
        <f t="shared" si="13"/>
        <v>5.0505050505050502</v>
      </c>
      <c r="P75" s="26">
        <f>+Indicadores!AZ75</f>
        <v>34</v>
      </c>
      <c r="Q75" s="6">
        <f>+Indicadores!BA75</f>
        <v>11</v>
      </c>
      <c r="R75" s="13">
        <f t="shared" si="14"/>
        <v>32.352941176470587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26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0</v>
      </c>
      <c r="L76" s="13">
        <f t="shared" si="12"/>
        <v>0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10</v>
      </c>
      <c r="R76" s="13">
        <f t="shared" si="14"/>
        <v>28.571428571428569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9</v>
      </c>
      <c r="L77" s="13">
        <f t="shared" si="12"/>
        <v>38.527397260273972</v>
      </c>
      <c r="M77" s="28">
        <f>+Indicadores!AK77</f>
        <v>58</v>
      </c>
      <c r="N77" s="8">
        <f>+Indicadores!AL77</f>
        <v>15</v>
      </c>
      <c r="O77" s="16">
        <f t="shared" si="13"/>
        <v>25.862068965517242</v>
      </c>
      <c r="P77" s="26">
        <f>+Indicadores!AZ77</f>
        <v>60</v>
      </c>
      <c r="Q77" s="6">
        <f>+Indicadores!BA77</f>
        <v>20</v>
      </c>
      <c r="R77" s="13">
        <f t="shared" si="14"/>
        <v>33.333333333333329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2</v>
      </c>
      <c r="L78" s="13">
        <f t="shared" si="12"/>
        <v>12.115338017930698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17</v>
      </c>
      <c r="R78" s="13">
        <f t="shared" si="14"/>
        <v>40.476190476190474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24</v>
      </c>
      <c r="X78" s="13">
        <f t="shared" si="16"/>
        <v>0</v>
      </c>
      <c r="Y78" s="26">
        <f>+Indicadores!CS78</f>
        <v>25.492000000000001</v>
      </c>
      <c r="Z78" s="6">
        <f>+Indicadores!CT78</f>
        <v>2</v>
      </c>
      <c r="AA78" s="47">
        <f t="shared" si="17"/>
        <v>7.845598619174643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5</v>
      </c>
      <c r="L79" s="13">
        <f t="shared" si="12"/>
        <v>46.159527326440177</v>
      </c>
      <c r="M79" s="28" t="str">
        <f>+Indicadores!AK79</f>
        <v>0</v>
      </c>
      <c r="N79" s="8">
        <f>+Indicadores!AL79</f>
        <v>2</v>
      </c>
      <c r="O79" s="16">
        <f t="shared" si="13"/>
        <v>0</v>
      </c>
      <c r="P79" s="26">
        <f>+Indicadores!AZ79</f>
        <v>28</v>
      </c>
      <c r="Q79" s="6">
        <f>+Indicadores!BA79</f>
        <v>6</v>
      </c>
      <c r="R79" s="13">
        <f t="shared" si="14"/>
        <v>21.428571428571427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1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11</v>
      </c>
      <c r="R80" s="13">
        <f t="shared" si="14"/>
        <v>35.483870967741936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4</v>
      </c>
      <c r="L81" s="13">
        <f t="shared" si="12"/>
        <v>39.047247169074581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14</v>
      </c>
      <c r="R81" s="13">
        <f t="shared" si="14"/>
        <v>53.846153846153847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1</v>
      </c>
      <c r="AA81" s="47">
        <f t="shared" si="17"/>
        <v>6.3467885250063469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2</v>
      </c>
      <c r="L82" s="13">
        <f t="shared" si="12"/>
        <v>16.702856188408219</v>
      </c>
      <c r="M82" s="28">
        <f>+Indicadores!AK82</f>
        <v>45</v>
      </c>
      <c r="N82" s="8">
        <f>+Indicadores!AL82</f>
        <v>1</v>
      </c>
      <c r="O82" s="16">
        <f t="shared" si="13"/>
        <v>2.2222222222222223</v>
      </c>
      <c r="P82" s="26">
        <f>+Indicadores!AZ82</f>
        <v>31</v>
      </c>
      <c r="Q82" s="6">
        <f>+Indicadores!BA82</f>
        <v>14</v>
      </c>
      <c r="R82" s="13">
        <f t="shared" si="14"/>
        <v>45.161290322580641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1</v>
      </c>
      <c r="AA82" s="47">
        <f t="shared" si="17"/>
        <v>5.2559655208661837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3</v>
      </c>
      <c r="L83" s="13">
        <f t="shared" si="12"/>
        <v>17.547964436125412</v>
      </c>
      <c r="M83" s="28">
        <f>+Indicadores!AK83</f>
        <v>53</v>
      </c>
      <c r="N83" s="8">
        <f>+Indicadores!AL83</f>
        <v>2</v>
      </c>
      <c r="O83" s="16">
        <f t="shared" si="13"/>
        <v>3.7735849056603774</v>
      </c>
      <c r="P83" s="26">
        <f>+Indicadores!AZ83</f>
        <v>44</v>
      </c>
      <c r="Q83" s="6">
        <f>+Indicadores!BA83</f>
        <v>7</v>
      </c>
      <c r="R83" s="13">
        <f t="shared" si="14"/>
        <v>15.909090909090908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12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5</v>
      </c>
      <c r="L84" s="13">
        <f t="shared" si="12"/>
        <v>39.910600255427845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13</v>
      </c>
      <c r="R84" s="13">
        <f t="shared" si="14"/>
        <v>40.625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1</v>
      </c>
      <c r="AA84" s="47">
        <f t="shared" si="17"/>
        <v>5.1355792933442892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6</v>
      </c>
      <c r="L85" s="13">
        <f t="shared" si="12"/>
        <v>36.346014053792096</v>
      </c>
      <c r="M85" s="28" t="str">
        <f>+Indicadores!AK85</f>
        <v>0</v>
      </c>
      <c r="N85" s="8">
        <f>+Indicadores!AL85</f>
        <v>3</v>
      </c>
      <c r="O85" s="16">
        <f t="shared" si="13"/>
        <v>0</v>
      </c>
      <c r="P85" s="26">
        <f>+Indicadores!AZ85</f>
        <v>42</v>
      </c>
      <c r="Q85" s="6">
        <f>+Indicadores!BA85</f>
        <v>12</v>
      </c>
      <c r="R85" s="13">
        <f t="shared" si="14"/>
        <v>28.571428571428569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13</v>
      </c>
      <c r="X85" s="13">
        <f t="shared" si="16"/>
        <v>0</v>
      </c>
      <c r="Y85" s="26">
        <f>+Indicadores!CS85</f>
        <v>25.492000000000001</v>
      </c>
      <c r="Z85" s="6">
        <f>+Indicadores!CT85</f>
        <v>2</v>
      </c>
      <c r="AA85" s="47">
        <f t="shared" si="17"/>
        <v>7.845598619174643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28</v>
      </c>
      <c r="O86" s="16">
        <f t="shared" si="13"/>
        <v>37.333333333333336</v>
      </c>
      <c r="P86" s="26">
        <f>+Indicadores!AZ86</f>
        <v>22</v>
      </c>
      <c r="Q86" s="6">
        <f>+Indicadores!BA86</f>
        <v>25</v>
      </c>
      <c r="R86" s="13">
        <f t="shared" si="14"/>
        <v>113.63636363636364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19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4</v>
      </c>
      <c r="L87" s="13">
        <f t="shared" si="12"/>
        <v>31.928480204342275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7</v>
      </c>
      <c r="R87" s="13">
        <f t="shared" si="14"/>
        <v>21.875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12</v>
      </c>
      <c r="O88" s="16">
        <f t="shared" si="13"/>
        <v>32.432432432432435</v>
      </c>
      <c r="P88" s="26">
        <f>+Indicadores!AZ88</f>
        <v>29</v>
      </c>
      <c r="Q88" s="6">
        <f>+Indicadores!BA88</f>
        <v>12</v>
      </c>
      <c r="R88" s="13">
        <f t="shared" si="14"/>
        <v>41.379310344827587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5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5</v>
      </c>
      <c r="L89" s="13">
        <f t="shared" si="12"/>
        <v>79.821200510855689</v>
      </c>
      <c r="M89" s="28">
        <f>+Indicadores!AK89</f>
        <v>50</v>
      </c>
      <c r="N89" s="8">
        <f>+Indicadores!AL89</f>
        <v>9</v>
      </c>
      <c r="O89" s="16">
        <f t="shared" si="13"/>
        <v>18</v>
      </c>
      <c r="P89" s="26">
        <f>+Indicadores!AZ89</f>
        <v>16</v>
      </c>
      <c r="Q89" s="6">
        <f>+Indicadores!BA89</f>
        <v>14</v>
      </c>
      <c r="R89" s="13">
        <f t="shared" si="14"/>
        <v>87.5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1</v>
      </c>
      <c r="O90" s="16">
        <f t="shared" si="13"/>
        <v>3.8461538461538463</v>
      </c>
      <c r="P90" s="26" t="str">
        <f>+Indicadores!AZ90</f>
        <v>0</v>
      </c>
      <c r="Q90" s="6">
        <f>+Indicadores!BA90</f>
        <v>2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2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1</v>
      </c>
      <c r="X91" s="13">
        <f t="shared" si="16"/>
        <v>0</v>
      </c>
      <c r="Y91" s="26">
        <f>+Indicadores!CS91</f>
        <v>3.7159999999999997</v>
      </c>
      <c r="Z91" s="6">
        <f>+Indicadores!CT91</f>
        <v>1</v>
      </c>
      <c r="AA91" s="47">
        <f t="shared" si="17"/>
        <v>26.910656620021527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8</v>
      </c>
      <c r="L92" s="13">
        <f t="shared" si="12"/>
        <v>350.2626970227671</v>
      </c>
      <c r="M92" s="28" t="str">
        <f>+Indicadores!AK92</f>
        <v>0</v>
      </c>
      <c r="N92" s="8">
        <f>+Indicadores!AL92</f>
        <v>1</v>
      </c>
      <c r="O92" s="16">
        <f t="shared" si="13"/>
        <v>0</v>
      </c>
      <c r="P92" s="26">
        <f>+Indicadores!AZ92</f>
        <v>6</v>
      </c>
      <c r="Q92" s="6">
        <f>+Indicadores!BA92</f>
        <v>9</v>
      </c>
      <c r="R92" s="13">
        <f t="shared" si="14"/>
        <v>150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10</v>
      </c>
      <c r="L93" s="13">
        <f t="shared" si="12"/>
        <v>352.36081747709653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23</v>
      </c>
      <c r="R93" s="13">
        <f t="shared" si="14"/>
        <v>328.57142857142856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2</v>
      </c>
      <c r="AA93" s="47">
        <f t="shared" si="17"/>
        <v>48.053820278712159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</v>
      </c>
      <c r="L94" s="13">
        <f t="shared" si="12"/>
        <v>0</v>
      </c>
      <c r="M94" s="28" t="str">
        <f>+Indicadores!AK94</f>
        <v>0</v>
      </c>
      <c r="N94" s="8">
        <f>+Indicadores!AL94</f>
        <v>2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7</v>
      </c>
      <c r="L95" s="13">
        <f t="shared" si="12"/>
        <v>306.47985989492122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15</v>
      </c>
      <c r="R95" s="13">
        <f t="shared" si="14"/>
        <v>250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16</v>
      </c>
      <c r="X95" s="13">
        <f t="shared" si="16"/>
        <v>0</v>
      </c>
      <c r="Y95" s="26">
        <f>+Indicadores!CS95</f>
        <v>3.7159999999999997</v>
      </c>
      <c r="Z95" s="6">
        <f>+Indicadores!CT95</f>
        <v>3</v>
      </c>
      <c r="AA95" s="47">
        <f t="shared" si="17"/>
        <v>80.731969860064595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8</v>
      </c>
      <c r="L96" s="13">
        <f t="shared" si="12"/>
        <v>281.88865398167724</v>
      </c>
      <c r="M96" s="28" t="str">
        <f>+Indicadores!AK96</f>
        <v>0</v>
      </c>
      <c r="N96" s="8">
        <f>+Indicadores!AL96</f>
        <v>3</v>
      </c>
      <c r="O96" s="16">
        <f t="shared" si="13"/>
        <v>0</v>
      </c>
      <c r="P96" s="26">
        <f>+Indicadores!AZ96</f>
        <v>7</v>
      </c>
      <c r="Q96" s="6">
        <f>+Indicadores!BA96</f>
        <v>4</v>
      </c>
      <c r="R96" s="13">
        <f t="shared" si="14"/>
        <v>57.142857142857139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3</v>
      </c>
      <c r="X96" s="13">
        <f t="shared" si="16"/>
        <v>0</v>
      </c>
      <c r="Y96" s="26">
        <f>+Indicadores!CS96</f>
        <v>4.1619999999999999</v>
      </c>
      <c r="Z96" s="6">
        <f>+Indicadores!CT96</f>
        <v>1</v>
      </c>
      <c r="AA96" s="47">
        <f t="shared" si="17"/>
        <v>24.02691013935608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10</v>
      </c>
      <c r="L97" s="13">
        <f t="shared" si="12"/>
        <v>291.88558085230596</v>
      </c>
      <c r="M97" s="28" t="str">
        <f>+Indicadores!AK97</f>
        <v>0</v>
      </c>
      <c r="N97" s="8">
        <f>+Indicadores!AL97</f>
        <v>9</v>
      </c>
      <c r="O97" s="16">
        <f t="shared" si="13"/>
        <v>0</v>
      </c>
      <c r="P97" s="26">
        <f>+Indicadores!AZ97</f>
        <v>9</v>
      </c>
      <c r="Q97" s="6">
        <f>+Indicadores!BA97</f>
        <v>9</v>
      </c>
      <c r="R97" s="13">
        <f t="shared" si="14"/>
        <v>100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1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5</v>
      </c>
      <c r="R98" s="13">
        <f t="shared" si="14"/>
        <v>55.555555555555557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3</v>
      </c>
      <c r="R99" s="13">
        <f t="shared" si="14"/>
        <v>23.076923076923077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1</v>
      </c>
      <c r="O100" s="16">
        <f t="shared" si="13"/>
        <v>0</v>
      </c>
      <c r="P100" s="26">
        <f>+Indicadores!AZ100</f>
        <v>22</v>
      </c>
      <c r="Q100" s="6">
        <f>+Indicadores!BA100</f>
        <v>2</v>
      </c>
      <c r="R100" s="13">
        <f t="shared" si="14"/>
        <v>9.0909090909090917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1</v>
      </c>
      <c r="L101" s="13">
        <f t="shared" si="12"/>
        <v>43.782837127845887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5</v>
      </c>
      <c r="R101" s="13">
        <f t="shared" si="14"/>
        <v>83.333333333333343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7</v>
      </c>
      <c r="X101" s="13">
        <f t="shared" si="16"/>
        <v>0</v>
      </c>
      <c r="Y101" s="26">
        <f>+Indicadores!CS101</f>
        <v>3.7159999999999997</v>
      </c>
      <c r="Z101" s="6">
        <f>+Indicadores!CT101</f>
        <v>1</v>
      </c>
      <c r="AA101" s="47">
        <f t="shared" si="17"/>
        <v>26.910656620021527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28</v>
      </c>
      <c r="L103" s="13">
        <f t="shared" si="12"/>
        <v>288.95768833849331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57</v>
      </c>
      <c r="R103" s="13">
        <f t="shared" si="14"/>
        <v>227.99999999999997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99</v>
      </c>
      <c r="X103" s="13">
        <f t="shared" si="16"/>
        <v>0</v>
      </c>
      <c r="Y103" s="26">
        <f>+Indicadores!CS103</f>
        <v>15.309999999999999</v>
      </c>
      <c r="Z103" s="6">
        <f>+Indicadores!CT103</f>
        <v>24</v>
      </c>
      <c r="AA103" s="47">
        <f t="shared" si="17"/>
        <v>156.76028739386024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1</v>
      </c>
      <c r="L104" s="13">
        <f t="shared" si="12"/>
        <v>10.319917440660475</v>
      </c>
      <c r="M104" s="28">
        <f>+Indicadores!AK104</f>
        <v>10</v>
      </c>
      <c r="N104" s="8">
        <f>+Indicadores!AL104</f>
        <v>7</v>
      </c>
      <c r="O104" s="16">
        <f t="shared" si="13"/>
        <v>70</v>
      </c>
      <c r="P104" s="26">
        <f>+Indicadores!AZ104</f>
        <v>25</v>
      </c>
      <c r="Q104" s="6">
        <f>+Indicadores!BA104</f>
        <v>3</v>
      </c>
      <c r="R104" s="13">
        <f t="shared" si="14"/>
        <v>12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2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11</v>
      </c>
      <c r="R105" s="13">
        <f t="shared" si="14"/>
        <v>68.75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</v>
      </c>
      <c r="L106" s="13">
        <f t="shared" si="12"/>
        <v>39.047247169074581</v>
      </c>
      <c r="M106" s="28">
        <f>+Indicadores!AK106</f>
        <v>28</v>
      </c>
      <c r="N106" s="8">
        <f>+Indicadores!AL106</f>
        <v>1</v>
      </c>
      <c r="O106" s="16">
        <f t="shared" si="13"/>
        <v>3.5714285714285712</v>
      </c>
      <c r="P106" s="26">
        <f>+Indicadores!AZ106</f>
        <v>13</v>
      </c>
      <c r="Q106" s="6">
        <f>+Indicadores!BA106</f>
        <v>9</v>
      </c>
      <c r="R106" s="13">
        <f t="shared" si="14"/>
        <v>69.230769230769226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1</v>
      </c>
      <c r="O107" s="16">
        <f t="shared" si="13"/>
        <v>0</v>
      </c>
      <c r="P107" s="26">
        <f>+Indicadores!AZ107</f>
        <v>15</v>
      </c>
      <c r="Q107" s="6">
        <f>+Indicadores!BA107</f>
        <v>8</v>
      </c>
      <c r="R107" s="13">
        <f t="shared" si="14"/>
        <v>53.333333333333336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1</v>
      </c>
      <c r="AA107" s="47">
        <f t="shared" si="17"/>
        <v>10.764262648008611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14</v>
      </c>
      <c r="L108" s="13">
        <f t="shared" si="12"/>
        <v>49.153851555368306</v>
      </c>
      <c r="M108" s="28">
        <f>+Indicadores!AK108</f>
        <v>114</v>
      </c>
      <c r="N108" s="8">
        <f>+Indicadores!AL108</f>
        <v>1</v>
      </c>
      <c r="O108" s="16">
        <f t="shared" si="13"/>
        <v>0.8771929824561403</v>
      </c>
      <c r="P108" s="26">
        <f>+Indicadores!AZ108</f>
        <v>73</v>
      </c>
      <c r="Q108" s="6">
        <f>+Indicadores!BA108</f>
        <v>25</v>
      </c>
      <c r="R108" s="13">
        <f t="shared" si="14"/>
        <v>34.246575342465754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1</v>
      </c>
      <c r="AA108" s="47">
        <f t="shared" si="17"/>
        <v>2.6286735713159137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116</v>
      </c>
      <c r="L109" s="13">
        <f t="shared" si="12"/>
        <v>78.228792241861839</v>
      </c>
      <c r="M109" s="28" t="str">
        <f>+Indicadores!AK109</f>
        <v>0</v>
      </c>
      <c r="N109" s="8">
        <f>+Indicadores!AL109</f>
        <v>9</v>
      </c>
      <c r="O109" s="16">
        <f t="shared" si="13"/>
        <v>0</v>
      </c>
      <c r="P109" s="26">
        <f>+Indicadores!AZ109</f>
        <v>380</v>
      </c>
      <c r="Q109" s="6">
        <f>+Indicadores!BA109</f>
        <v>235</v>
      </c>
      <c r="R109" s="13">
        <f t="shared" si="14"/>
        <v>61.842105263157897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230</v>
      </c>
      <c r="X109" s="13">
        <f t="shared" si="16"/>
        <v>0</v>
      </c>
      <c r="Y109" s="26">
        <f>+Indicadores!CS109</f>
        <v>231.71700000000001</v>
      </c>
      <c r="Z109" s="6">
        <f>+Indicadores!CT109</f>
        <v>38</v>
      </c>
      <c r="AA109" s="47">
        <f t="shared" si="17"/>
        <v>16.399314681270688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6</v>
      </c>
      <c r="L110" s="13">
        <f t="shared" si="12"/>
        <v>35.095928872250823</v>
      </c>
      <c r="M110" s="28" t="str">
        <f>+Indicadores!AK110</f>
        <v>0</v>
      </c>
      <c r="N110" s="8">
        <f>+Indicadores!AL110</f>
        <v>3</v>
      </c>
      <c r="O110" s="16">
        <f t="shared" si="13"/>
        <v>0</v>
      </c>
      <c r="P110" s="26">
        <f>+Indicadores!AZ110</f>
        <v>44</v>
      </c>
      <c r="Q110" s="6">
        <f>+Indicadores!BA110</f>
        <v>18</v>
      </c>
      <c r="R110" s="13">
        <f t="shared" si="14"/>
        <v>40.909090909090914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19</v>
      </c>
      <c r="X110" s="13">
        <f t="shared" si="16"/>
        <v>0</v>
      </c>
      <c r="Y110" s="26">
        <f>+Indicadores!CS110</f>
        <v>26.904</v>
      </c>
      <c r="Z110" s="6">
        <f>+Indicadores!CT110</f>
        <v>1</v>
      </c>
      <c r="AA110" s="47">
        <f t="shared" si="17"/>
        <v>3.7169194171870354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11</v>
      </c>
      <c r="L111" s="13">
        <f t="shared" si="12"/>
        <v>33.681374200067367</v>
      </c>
      <c r="M111" s="28" t="str">
        <f>+Indicadores!AK111</f>
        <v>0</v>
      </c>
      <c r="N111" s="8">
        <f>+Indicadores!AL111</f>
        <v>2</v>
      </c>
      <c r="O111" s="16">
        <f t="shared" si="13"/>
        <v>0</v>
      </c>
      <c r="P111" s="26">
        <f>+Indicadores!AZ111</f>
        <v>84</v>
      </c>
      <c r="Q111" s="6">
        <f>+Indicadores!BA111</f>
        <v>33</v>
      </c>
      <c r="R111" s="13">
        <f t="shared" si="14"/>
        <v>39.285714285714285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2</v>
      </c>
      <c r="X111" s="13">
        <f t="shared" si="16"/>
        <v>0</v>
      </c>
      <c r="Y111" s="26">
        <f>+Indicadores!CS111</f>
        <v>51.341000000000001</v>
      </c>
      <c r="Z111" s="6">
        <f>+Indicadores!CT111</f>
        <v>4</v>
      </c>
      <c r="AA111" s="47">
        <f t="shared" si="17"/>
        <v>7.7910441946981948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18</v>
      </c>
      <c r="L112" s="13">
        <f t="shared" si="12"/>
        <v>50.156041016495777</v>
      </c>
      <c r="M112" s="28" t="str">
        <f>+Indicadores!AK112</f>
        <v>0</v>
      </c>
      <c r="N112" s="8">
        <f>+Indicadores!AL112</f>
        <v>4</v>
      </c>
      <c r="O112" s="16">
        <f t="shared" si="13"/>
        <v>0</v>
      </c>
      <c r="P112" s="26">
        <f>+Indicadores!AZ112</f>
        <v>92</v>
      </c>
      <c r="Q112" s="6">
        <f>+Indicadores!BA112</f>
        <v>51</v>
      </c>
      <c r="R112" s="13">
        <f t="shared" si="14"/>
        <v>55.434782608695656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2</v>
      </c>
      <c r="L113" s="13">
        <f t="shared" si="12"/>
        <v>11.206365215442371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9</v>
      </c>
      <c r="R113" s="13">
        <f t="shared" si="14"/>
        <v>19.565217391304348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7</v>
      </c>
      <c r="X113" s="13">
        <f t="shared" si="16"/>
        <v>0</v>
      </c>
      <c r="Y113" s="26">
        <f>+Indicadores!CS113</f>
        <v>28.152999999999999</v>
      </c>
      <c r="Z113" s="6">
        <f>+Indicadores!CT113</f>
        <v>3</v>
      </c>
      <c r="AA113" s="47">
        <f t="shared" si="17"/>
        <v>10.656057968955352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13</v>
      </c>
      <c r="L114" s="13">
        <f t="shared" si="12"/>
        <v>25.840306903337378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17</v>
      </c>
      <c r="R114" s="13">
        <f t="shared" si="14"/>
        <v>13.178294573643413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95</v>
      </c>
      <c r="X114" s="13">
        <f t="shared" si="16"/>
        <v>0</v>
      </c>
      <c r="Y114" s="26">
        <f>+Indicadores!CS114</f>
        <v>59.408000000000001</v>
      </c>
      <c r="Z114" s="6">
        <f>+Indicadores!CT114</f>
        <v>21</v>
      </c>
      <c r="AA114" s="47">
        <f t="shared" si="17"/>
        <v>35.348774575814708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42</v>
      </c>
      <c r="R115" s="13">
        <f t="shared" si="14"/>
        <v>45.652173913043477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32</v>
      </c>
      <c r="X115" s="13">
        <f t="shared" si="16"/>
        <v>0</v>
      </c>
      <c r="Y115" s="26">
        <f>+Indicadores!CS115</f>
        <v>43.164000000000001</v>
      </c>
      <c r="Z115" s="6">
        <f>+Indicadores!CT115</f>
        <v>4</v>
      </c>
      <c r="AA115" s="47">
        <f t="shared" si="17"/>
        <v>9.2669817440459639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9</v>
      </c>
      <c r="L116" s="13">
        <f t="shared" si="12"/>
        <v>41.233334860493883</v>
      </c>
      <c r="M116" s="28">
        <f>+Indicadores!AK116</f>
        <v>158</v>
      </c>
      <c r="N116" s="8">
        <f>+Indicadores!AL116</f>
        <v>6</v>
      </c>
      <c r="O116" s="16">
        <f t="shared" si="13"/>
        <v>3.79746835443038</v>
      </c>
      <c r="P116" s="26">
        <f>+Indicadores!AZ116</f>
        <v>56</v>
      </c>
      <c r="Q116" s="6">
        <f>+Indicadores!BA116</f>
        <v>26</v>
      </c>
      <c r="R116" s="13">
        <f t="shared" si="14"/>
        <v>46.428571428571431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29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4</v>
      </c>
      <c r="L117" s="13">
        <f t="shared" si="12"/>
        <v>12.247772436388132</v>
      </c>
      <c r="M117" s="28">
        <f>+Indicadores!AK117</f>
        <v>69</v>
      </c>
      <c r="N117" s="8">
        <f>+Indicadores!AL117</f>
        <v>5</v>
      </c>
      <c r="O117" s="16">
        <f t="shared" si="13"/>
        <v>7.2463768115942031</v>
      </c>
      <c r="P117" s="26">
        <f>+Indicadores!AZ117</f>
        <v>84</v>
      </c>
      <c r="Q117" s="6">
        <f>+Indicadores!BA117</f>
        <v>34</v>
      </c>
      <c r="R117" s="13">
        <f t="shared" si="14"/>
        <v>40.476190476190474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1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5</v>
      </c>
      <c r="L118" s="13">
        <f t="shared" si="12"/>
        <v>11.352026336701099</v>
      </c>
      <c r="M118" s="28" t="str">
        <f>+Indicadores!AK118</f>
        <v>0</v>
      </c>
      <c r="N118" s="8">
        <f>+Indicadores!AL118</f>
        <v>9</v>
      </c>
      <c r="O118" s="16">
        <f t="shared" si="13"/>
        <v>0</v>
      </c>
      <c r="P118" s="26">
        <f>+Indicadores!AZ118</f>
        <v>113</v>
      </c>
      <c r="Q118" s="6">
        <f>+Indicadores!BA118</f>
        <v>23</v>
      </c>
      <c r="R118" s="13">
        <f t="shared" si="14"/>
        <v>20.353982300884958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12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6</v>
      </c>
      <c r="L119" s="13">
        <f t="shared" si="12"/>
        <v>38.552978217567308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15</v>
      </c>
      <c r="R119" s="13">
        <f t="shared" si="14"/>
        <v>37.5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62</v>
      </c>
      <c r="L120" s="13">
        <f t="shared" si="12"/>
        <v>96.906797542943778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102</v>
      </c>
      <c r="R120" s="13">
        <f t="shared" si="14"/>
        <v>62.195121951219512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18</v>
      </c>
      <c r="X120" s="13">
        <f t="shared" si="16"/>
        <v>0</v>
      </c>
      <c r="Y120" s="26">
        <f>+Indicadores!CS120</f>
        <v>100.021</v>
      </c>
      <c r="Z120" s="6">
        <f>+Indicadores!CT120</f>
        <v>7</v>
      </c>
      <c r="AA120" s="47">
        <f t="shared" si="17"/>
        <v>6.9985303086351873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7</v>
      </c>
      <c r="L121" s="13">
        <f t="shared" si="12"/>
        <v>23.629489603024574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13</v>
      </c>
      <c r="R121" s="13">
        <f t="shared" si="14"/>
        <v>17.105263157894736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13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8</v>
      </c>
      <c r="L122" s="13">
        <f t="shared" si="12"/>
        <v>25.542784163473826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13</v>
      </c>
      <c r="R122" s="13">
        <f t="shared" si="14"/>
        <v>16.25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12</v>
      </c>
      <c r="X122" s="13">
        <f t="shared" si="16"/>
        <v>0</v>
      </c>
      <c r="Y122" s="26">
        <f>+Indicadores!CS122</f>
        <v>48.680000000000007</v>
      </c>
      <c r="Z122" s="6">
        <f>+Indicadores!CT122</f>
        <v>4</v>
      </c>
      <c r="AA122" s="47">
        <f t="shared" si="17"/>
        <v>8.2169268693508624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4</v>
      </c>
      <c r="L123" s="13">
        <f t="shared" si="12"/>
        <v>15.154385300246259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28</v>
      </c>
      <c r="R123" s="13">
        <f t="shared" si="14"/>
        <v>41.17647058823529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6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2</v>
      </c>
      <c r="L124" s="13">
        <f t="shared" si="12"/>
        <v>8.5616438356164384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18</v>
      </c>
      <c r="R124" s="13">
        <f t="shared" si="14"/>
        <v>30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3</v>
      </c>
      <c r="L125" s="13">
        <f t="shared" si="12"/>
        <v>7.1171000189789337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33</v>
      </c>
      <c r="R125" s="13">
        <f t="shared" si="14"/>
        <v>30.555555555555557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63</v>
      </c>
      <c r="X125" s="13">
        <f t="shared" si="16"/>
        <v>0</v>
      </c>
      <c r="Y125" s="26">
        <f>+Indicadores!CS125</f>
        <v>24</v>
      </c>
      <c r="Z125" s="6">
        <f>+Indicadores!CT125</f>
        <v>6</v>
      </c>
      <c r="AA125" s="47">
        <f t="shared" si="17"/>
        <v>25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15</v>
      </c>
      <c r="L126" s="13">
        <f t="shared" si="12"/>
        <v>41.796700847079812</v>
      </c>
      <c r="M126" s="28">
        <f>+Indicadores!AK126</f>
        <v>60</v>
      </c>
      <c r="N126" s="8">
        <f>+Indicadores!AL126</f>
        <v>27</v>
      </c>
      <c r="O126" s="16">
        <f t="shared" si="13"/>
        <v>45</v>
      </c>
      <c r="P126" s="26">
        <f>+Indicadores!AZ126</f>
        <v>92</v>
      </c>
      <c r="Q126" s="6">
        <f>+Indicadores!BA126</f>
        <v>36</v>
      </c>
      <c r="R126" s="13">
        <f t="shared" si="14"/>
        <v>39.130434782608695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26</v>
      </c>
      <c r="X126" s="13">
        <f t="shared" si="16"/>
        <v>0</v>
      </c>
      <c r="Y126" s="26">
        <f>+Indicadores!CS126</f>
        <v>13</v>
      </c>
      <c r="Z126" s="6">
        <f>+Indicadores!CT126</f>
        <v>3</v>
      </c>
      <c r="AA126" s="47">
        <f t="shared" si="17"/>
        <v>23.076923076923077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1</v>
      </c>
      <c r="O127" s="16">
        <f t="shared" si="13"/>
        <v>0</v>
      </c>
      <c r="P127" s="26">
        <f>+Indicadores!AZ127</f>
        <v>67</v>
      </c>
      <c r="Q127" s="6">
        <f>+Indicadores!BA127</f>
        <v>9</v>
      </c>
      <c r="R127" s="13">
        <f t="shared" si="14"/>
        <v>13.432835820895523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8</v>
      </c>
      <c r="L128" s="13">
        <f t="shared" si="12"/>
        <v>29.261155815654718</v>
      </c>
      <c r="M128" s="28">
        <f>+Indicadores!AK128</f>
        <v>133</v>
      </c>
      <c r="N128" s="8">
        <f>+Indicadores!AL128</f>
        <v>13</v>
      </c>
      <c r="O128" s="16">
        <f t="shared" si="13"/>
        <v>9.7744360902255636</v>
      </c>
      <c r="P128" s="26">
        <f>+Indicadores!AZ128</f>
        <v>70</v>
      </c>
      <c r="Q128" s="6">
        <f>+Indicadores!BA128</f>
        <v>28</v>
      </c>
      <c r="R128" s="13">
        <f t="shared" si="14"/>
        <v>40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9</v>
      </c>
      <c r="X128" s="13">
        <f t="shared" si="16"/>
        <v>0</v>
      </c>
      <c r="Y128" s="26">
        <f>+Indicadores!CS128</f>
        <v>17</v>
      </c>
      <c r="Z128" s="6">
        <f>+Indicadores!CT128</f>
        <v>1</v>
      </c>
      <c r="AA128" s="47">
        <f t="shared" si="17"/>
        <v>5.8823529411764701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7</v>
      </c>
      <c r="L129" s="13">
        <f t="shared" si="12"/>
        <v>25.603511338697878</v>
      </c>
      <c r="M129" s="28">
        <f>+Indicadores!AK129</f>
        <v>121</v>
      </c>
      <c r="N129" s="8">
        <f>+Indicadores!AL129</f>
        <v>7</v>
      </c>
      <c r="O129" s="16">
        <f t="shared" si="13"/>
        <v>5.785123966942149</v>
      </c>
      <c r="P129" s="26">
        <f>+Indicadores!AZ129</f>
        <v>70</v>
      </c>
      <c r="Q129" s="6">
        <f>+Indicadores!BA129</f>
        <v>15</v>
      </c>
      <c r="R129" s="13">
        <f t="shared" si="14"/>
        <v>21.428571428571427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9</v>
      </c>
      <c r="R130" s="13">
        <f t="shared" si="14"/>
        <v>11.688311688311687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2</v>
      </c>
      <c r="L131" s="13">
        <f t="shared" si="12"/>
        <v>7.3152889539136794</v>
      </c>
      <c r="M131" s="28">
        <f>+Indicadores!AK131</f>
        <v>33</v>
      </c>
      <c r="N131" s="8">
        <f>+Indicadores!AL131</f>
        <v>7</v>
      </c>
      <c r="O131" s="16">
        <f t="shared" si="13"/>
        <v>21.212121212121211</v>
      </c>
      <c r="P131" s="26">
        <f>+Indicadores!AZ131</f>
        <v>70</v>
      </c>
      <c r="Q131" s="6">
        <f>+Indicadores!BA131</f>
        <v>22</v>
      </c>
      <c r="R131" s="13">
        <f t="shared" si="14"/>
        <v>31.428571428571427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11</v>
      </c>
      <c r="L132" s="13">
        <f t="shared" si="12"/>
        <v>33.885774135912754</v>
      </c>
      <c r="M132" s="28">
        <f>+Indicadores!AK132</f>
        <v>208</v>
      </c>
      <c r="N132" s="8">
        <f>+Indicadores!AL132</f>
        <v>1</v>
      </c>
      <c r="O132" s="16">
        <f t="shared" si="13"/>
        <v>0.48076923076923078</v>
      </c>
      <c r="P132" s="26">
        <f>+Indicadores!AZ132</f>
        <v>83</v>
      </c>
      <c r="Q132" s="6">
        <f>+Indicadores!BA132</f>
        <v>58</v>
      </c>
      <c r="R132" s="13">
        <f t="shared" si="14"/>
        <v>69.879518072289159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97</v>
      </c>
      <c r="X132" s="13">
        <f t="shared" si="16"/>
        <v>0</v>
      </c>
      <c r="Y132" s="26">
        <f>+Indicadores!CS132</f>
        <v>21</v>
      </c>
      <c r="Z132" s="6">
        <f>+Indicadores!CT132</f>
        <v>5</v>
      </c>
      <c r="AA132" s="47">
        <f t="shared" si="17"/>
        <v>23.809523809523807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16</v>
      </c>
      <c r="R133" s="13">
        <f t="shared" si="14"/>
        <v>10.062893081761008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13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5</v>
      </c>
      <c r="L134" s="13">
        <f t="shared" si="12"/>
        <v>10.576638321275965</v>
      </c>
      <c r="M134" s="28">
        <f>+Indicadores!AK134</f>
        <v>151</v>
      </c>
      <c r="N134" s="8">
        <f>+Indicadores!AL134</f>
        <v>5</v>
      </c>
      <c r="O134" s="16">
        <f t="shared" si="13"/>
        <v>3.3112582781456954</v>
      </c>
      <c r="P134" s="26">
        <f>+Indicadores!AZ134</f>
        <v>121</v>
      </c>
      <c r="Q134" s="6">
        <f>+Indicadores!BA134</f>
        <v>44</v>
      </c>
      <c r="R134" s="13">
        <f t="shared" si="14"/>
        <v>36.363636363636367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39</v>
      </c>
      <c r="X134" s="13">
        <f t="shared" si="16"/>
        <v>0</v>
      </c>
      <c r="Y134" s="26">
        <f>+Indicadores!CS134</f>
        <v>41</v>
      </c>
      <c r="Z134" s="6">
        <f>+Indicadores!CT134</f>
        <v>1</v>
      </c>
      <c r="AA134" s="47">
        <f t="shared" si="17"/>
        <v>2.4390243902439024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4</v>
      </c>
      <c r="R135" s="13">
        <f t="shared" si="14"/>
        <v>11.428571428571429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9</v>
      </c>
      <c r="R136" s="13">
        <f t="shared" ref="R136:R192" si="20">IFERROR(Q136/P136,0)*100</f>
        <v>17.647058823529413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2</v>
      </c>
      <c r="O137" s="16">
        <f t="shared" si="19"/>
        <v>3.0769230769230771</v>
      </c>
      <c r="P137" s="26">
        <f>+Indicadores!AZ137</f>
        <v>77</v>
      </c>
      <c r="Q137" s="6">
        <f>+Indicadores!BA137</f>
        <v>15</v>
      </c>
      <c r="R137" s="13">
        <f t="shared" si="20"/>
        <v>19.480519480519483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18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2</v>
      </c>
      <c r="L138" s="13">
        <f t="shared" si="18"/>
        <v>5.7560582513095042</v>
      </c>
      <c r="M138" s="28">
        <f>+Indicadores!AK138</f>
        <v>132</v>
      </c>
      <c r="N138" s="8">
        <f>+Indicadores!AL138</f>
        <v>1</v>
      </c>
      <c r="O138" s="16">
        <f t="shared" si="19"/>
        <v>0.75757575757575757</v>
      </c>
      <c r="P138" s="26">
        <f>+Indicadores!AZ138</f>
        <v>89</v>
      </c>
      <c r="Q138" s="6">
        <f>+Indicadores!BA138</f>
        <v>24</v>
      </c>
      <c r="R138" s="13">
        <f t="shared" si="20"/>
        <v>26.966292134831459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25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5</v>
      </c>
      <c r="L139" s="13">
        <f t="shared" si="18"/>
        <v>15.964240102171139</v>
      </c>
      <c r="M139" s="28">
        <f>+Indicadores!AK139</f>
        <v>33</v>
      </c>
      <c r="N139" s="8">
        <f>+Indicadores!AL139</f>
        <v>19</v>
      </c>
      <c r="O139" s="16">
        <f t="shared" si="19"/>
        <v>57.575757575757578</v>
      </c>
      <c r="P139" s="26">
        <f>+Indicadores!AZ139</f>
        <v>80</v>
      </c>
      <c r="Q139" s="6">
        <f>+Indicadores!BA139</f>
        <v>48</v>
      </c>
      <c r="R139" s="13">
        <f t="shared" si="20"/>
        <v>60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8</v>
      </c>
      <c r="R140" s="13">
        <f t="shared" si="20"/>
        <v>66.666666666666657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20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3</v>
      </c>
      <c r="L141" s="13">
        <f t="shared" si="18"/>
        <v>47.892720306513411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7</v>
      </c>
      <c r="R141" s="13">
        <f t="shared" si="20"/>
        <v>43.75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35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21</v>
      </c>
      <c r="L142" s="13">
        <f t="shared" si="18"/>
        <v>28.582317073170728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37</v>
      </c>
      <c r="R142" s="13">
        <f t="shared" si="20"/>
        <v>19.680851063829788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54</v>
      </c>
      <c r="X142" s="13">
        <f t="shared" si="22"/>
        <v>0</v>
      </c>
      <c r="Y142" s="26">
        <f>+Indicadores!CS142</f>
        <v>114.52799999999999</v>
      </c>
      <c r="Z142" s="6">
        <f>+Indicadores!CT142</f>
        <v>5</v>
      </c>
      <c r="AA142" s="47">
        <f t="shared" si="23"/>
        <v>4.3657446214026265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19</v>
      </c>
      <c r="R143" s="13">
        <f t="shared" si="20"/>
        <v>65.517241379310349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6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12</v>
      </c>
      <c r="L144" s="13">
        <f t="shared" si="18"/>
        <v>45.805023284220169</v>
      </c>
      <c r="M144" s="28">
        <f>+Indicadores!AK144</f>
        <v>130</v>
      </c>
      <c r="N144" s="8">
        <f>+Indicadores!AL144</f>
        <v>1</v>
      </c>
      <c r="O144" s="16">
        <f t="shared" si="19"/>
        <v>0.76923076923076927</v>
      </c>
      <c r="P144" s="26">
        <f>+Indicadores!AZ144</f>
        <v>67</v>
      </c>
      <c r="Q144" s="6">
        <f>+Indicadores!BA144</f>
        <v>28</v>
      </c>
      <c r="R144" s="13">
        <f t="shared" si="20"/>
        <v>41.791044776119399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2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3</v>
      </c>
      <c r="R145" s="13">
        <f t="shared" si="20"/>
        <v>3.3707865168539324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12</v>
      </c>
      <c r="L146" s="13">
        <f t="shared" si="18"/>
        <v>33.437360677663854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35</v>
      </c>
      <c r="R146" s="13">
        <f t="shared" si="20"/>
        <v>38.04347826086957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5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3</v>
      </c>
      <c r="L147" s="13">
        <f t="shared" si="18"/>
        <v>15.964240102171134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3</v>
      </c>
      <c r="R147" s="13">
        <f t="shared" si="20"/>
        <v>6.25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9</v>
      </c>
      <c r="X147" s="13">
        <f t="shared" si="22"/>
        <v>0</v>
      </c>
      <c r="Y147" s="26">
        <f>+Indicadores!CS147</f>
        <v>29.207999999999998</v>
      </c>
      <c r="Z147" s="6">
        <f>+Indicadores!CT147</f>
        <v>1</v>
      </c>
      <c r="AA147" s="47">
        <f t="shared" si="23"/>
        <v>3.4237195288961928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14</v>
      </c>
      <c r="L148" s="13">
        <f t="shared" si="18"/>
        <v>144.47884416924666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24</v>
      </c>
      <c r="R148" s="13">
        <f t="shared" si="20"/>
        <v>96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1</v>
      </c>
      <c r="AA148" s="47">
        <f t="shared" si="23"/>
        <v>6.531678641410843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4</v>
      </c>
      <c r="L149" s="13">
        <f t="shared" si="18"/>
        <v>36.92762186115214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25</v>
      </c>
      <c r="R149" s="13">
        <f t="shared" si="20"/>
        <v>89.285714285714292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22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8</v>
      </c>
      <c r="L150" s="13">
        <f t="shared" si="18"/>
        <v>50.144164472859472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30</v>
      </c>
      <c r="R150" s="13">
        <f t="shared" si="20"/>
        <v>73.170731707317074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9</v>
      </c>
      <c r="X150" s="13">
        <f t="shared" si="22"/>
        <v>0</v>
      </c>
      <c r="Y150" s="26">
        <f>+Indicadores!CS150</f>
        <v>25.046000000000003</v>
      </c>
      <c r="Z150" s="6">
        <f>+Indicadores!CT150</f>
        <v>3</v>
      </c>
      <c r="AA150" s="47">
        <f t="shared" si="23"/>
        <v>11.977960552583246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10</v>
      </c>
      <c r="R151" s="13">
        <f t="shared" si="20"/>
        <v>52.631578947368418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11</v>
      </c>
      <c r="R152" s="13">
        <f t="shared" si="20"/>
        <v>47.826086956521742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1</v>
      </c>
      <c r="L153" s="13">
        <f t="shared" si="18"/>
        <v>4.7447333459859555</v>
      </c>
      <c r="M153" s="28">
        <f>+Indicadores!AK153</f>
        <v>115</v>
      </c>
      <c r="N153" s="8">
        <f>+Indicadores!AL153</f>
        <v>1</v>
      </c>
      <c r="O153" s="16">
        <f t="shared" si="19"/>
        <v>0.86956521739130432</v>
      </c>
      <c r="P153" s="26">
        <f>+Indicadores!AZ153</f>
        <v>54</v>
      </c>
      <c r="Q153" s="6">
        <f>+Indicadores!BA153</f>
        <v>15</v>
      </c>
      <c r="R153" s="13">
        <f t="shared" si="20"/>
        <v>27.777777777777779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8</v>
      </c>
      <c r="X153" s="13">
        <f t="shared" si="22"/>
        <v>0</v>
      </c>
      <c r="Y153" s="26">
        <f>+Indicadores!CS153</f>
        <v>13</v>
      </c>
      <c r="Z153" s="6">
        <f>+Indicadores!CT153</f>
        <v>2</v>
      </c>
      <c r="AA153" s="47">
        <f t="shared" si="23"/>
        <v>15.384615384615385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3</v>
      </c>
      <c r="L154" s="13">
        <f t="shared" si="18"/>
        <v>26.348146847005093</v>
      </c>
      <c r="M154" s="28">
        <f>+Indicadores!AK154</f>
        <v>144</v>
      </c>
      <c r="N154" s="8">
        <f>+Indicadores!AL154</f>
        <v>13</v>
      </c>
      <c r="O154" s="16">
        <f t="shared" si="19"/>
        <v>9.0277777777777768</v>
      </c>
      <c r="P154" s="26">
        <f>+Indicadores!AZ154</f>
        <v>29</v>
      </c>
      <c r="Q154" s="6">
        <f>+Indicadores!BA154</f>
        <v>11</v>
      </c>
      <c r="R154" s="13">
        <f t="shared" si="20"/>
        <v>37.931034482758619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11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5</v>
      </c>
      <c r="O155" s="16">
        <f t="shared" si="19"/>
        <v>3.7037037037037033</v>
      </c>
      <c r="P155" s="26">
        <f>+Indicadores!AZ155</f>
        <v>41</v>
      </c>
      <c r="Q155" s="6">
        <f>+Indicadores!BA155</f>
        <v>9</v>
      </c>
      <c r="R155" s="13">
        <f t="shared" si="20"/>
        <v>21.951219512195124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3</v>
      </c>
      <c r="L156" s="13">
        <f t="shared" si="18"/>
        <v>21.945866861741038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18</v>
      </c>
      <c r="R156" s="13">
        <f t="shared" si="20"/>
        <v>51.428571428571423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21</v>
      </c>
      <c r="X156" s="13">
        <f t="shared" si="22"/>
        <v>0</v>
      </c>
      <c r="Y156" s="26">
        <f>+Indicadores!CS156</f>
        <v>21.33</v>
      </c>
      <c r="Z156" s="6">
        <f>+Indicadores!CT156</f>
        <v>2</v>
      </c>
      <c r="AA156" s="47">
        <f t="shared" si="23"/>
        <v>9.3764650726676049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6</v>
      </c>
      <c r="L157" s="13">
        <f t="shared" si="18"/>
        <v>19.502047715010075</v>
      </c>
      <c r="M157" s="28">
        <f>+Indicadores!AK157</f>
        <v>158</v>
      </c>
      <c r="N157" s="8">
        <f>+Indicadores!AL157</f>
        <v>5</v>
      </c>
      <c r="O157" s="16">
        <f t="shared" si="19"/>
        <v>3.1645569620253164</v>
      </c>
      <c r="P157" s="26">
        <f>+Indicadores!AZ157</f>
        <v>79</v>
      </c>
      <c r="Q157" s="6">
        <f>+Indicadores!BA157</f>
        <v>37</v>
      </c>
      <c r="R157" s="13">
        <f t="shared" si="20"/>
        <v>46.835443037974684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2</v>
      </c>
      <c r="X157" s="13">
        <f t="shared" si="22"/>
        <v>0</v>
      </c>
      <c r="Y157" s="26">
        <f>+Indicadores!CS157</f>
        <v>21</v>
      </c>
      <c r="Z157" s="6">
        <f>+Indicadores!CT157</f>
        <v>1</v>
      </c>
      <c r="AA157" s="47">
        <f t="shared" si="23"/>
        <v>4.7619047619047619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9</v>
      </c>
      <c r="R158" s="13">
        <f t="shared" si="20"/>
        <v>36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25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3</v>
      </c>
      <c r="O159" s="16">
        <f t="shared" si="19"/>
        <v>2.4793388429752068</v>
      </c>
      <c r="P159" s="26">
        <f>+Indicadores!AZ159</f>
        <v>35</v>
      </c>
      <c r="Q159" s="6">
        <f>+Indicadores!BA159</f>
        <v>4</v>
      </c>
      <c r="R159" s="13">
        <f t="shared" si="20"/>
        <v>11.428571428571429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5</v>
      </c>
      <c r="R160" s="13">
        <f t="shared" si="20"/>
        <v>50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51</v>
      </c>
      <c r="X160" s="13">
        <f t="shared" si="22"/>
        <v>0</v>
      </c>
      <c r="Y160" s="26">
        <f>+Indicadores!CS160</f>
        <v>6.0200000000000005</v>
      </c>
      <c r="Z160" s="6">
        <f>+Indicadores!CT160</f>
        <v>2</v>
      </c>
      <c r="AA160" s="47">
        <f t="shared" si="23"/>
        <v>33.222591362126238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1</v>
      </c>
      <c r="L161" s="13">
        <f t="shared" si="18"/>
        <v>29.188558085230593</v>
      </c>
      <c r="M161" s="28">
        <f>+Indicadores!AK161</f>
        <v>48</v>
      </c>
      <c r="N161" s="8">
        <f>+Indicadores!AL161</f>
        <v>1</v>
      </c>
      <c r="O161" s="16">
        <f t="shared" si="19"/>
        <v>2.083333333333333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3</v>
      </c>
      <c r="L162" s="13">
        <f t="shared" si="18"/>
        <v>75.376884422110564</v>
      </c>
      <c r="M162" s="28">
        <f>+Indicadores!AK162</f>
        <v>83</v>
      </c>
      <c r="N162" s="8">
        <f>+Indicadores!AL162</f>
        <v>12</v>
      </c>
      <c r="O162" s="16">
        <f t="shared" si="19"/>
        <v>14.457831325301203</v>
      </c>
      <c r="P162" s="26">
        <f>+Indicadores!AZ162</f>
        <v>10</v>
      </c>
      <c r="Q162" s="6">
        <f>+Indicadores!BA162</f>
        <v>12</v>
      </c>
      <c r="R162" s="13">
        <f t="shared" si="20"/>
        <v>120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1</v>
      </c>
      <c r="AA162" s="47">
        <f t="shared" si="23"/>
        <v>16.611295681063119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1</v>
      </c>
      <c r="O163" s="16">
        <f t="shared" si="19"/>
        <v>5.5555555555555554</v>
      </c>
      <c r="P163" s="26">
        <f>+Indicadores!AZ163</f>
        <v>13</v>
      </c>
      <c r="Q163" s="6">
        <f>+Indicadores!BA163</f>
        <v>10</v>
      </c>
      <c r="R163" s="13">
        <f t="shared" si="20"/>
        <v>76.923076923076934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7</v>
      </c>
      <c r="X163" s="13">
        <f t="shared" si="22"/>
        <v>0</v>
      </c>
      <c r="Y163" s="26">
        <f>+Indicadores!CS163</f>
        <v>7.8780000000000001</v>
      </c>
      <c r="Z163" s="6">
        <f>+Indicadores!CT163</f>
        <v>1</v>
      </c>
      <c r="AA163" s="47">
        <f t="shared" si="23"/>
        <v>12.693577050012694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3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8</v>
      </c>
      <c r="L165" s="13">
        <f t="shared" si="18"/>
        <v>156.18898867629832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7</v>
      </c>
      <c r="R165" s="13">
        <f t="shared" si="20"/>
        <v>53.846153846153847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3</v>
      </c>
      <c r="R166" s="13">
        <f t="shared" si="20"/>
        <v>18.75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10</v>
      </c>
      <c r="R167" s="13">
        <f t="shared" si="20"/>
        <v>62.5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9</v>
      </c>
      <c r="X167" s="13">
        <f t="shared" si="22"/>
        <v>0</v>
      </c>
      <c r="Y167" s="26">
        <f>+Indicadores!CS167</f>
        <v>9.7360000000000007</v>
      </c>
      <c r="Z167" s="6">
        <f>+Indicadores!CT167</f>
        <v>1</v>
      </c>
      <c r="AA167" s="47">
        <f t="shared" si="23"/>
        <v>10.271158586688578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1</v>
      </c>
      <c r="O168" s="16">
        <f t="shared" si="19"/>
        <v>0.82644628099173556</v>
      </c>
      <c r="P168" s="26">
        <f>+Indicadores!AZ168</f>
        <v>19</v>
      </c>
      <c r="Q168" s="6">
        <f>+Indicadores!BA168</f>
        <v>1</v>
      </c>
      <c r="R168" s="13">
        <f t="shared" si="20"/>
        <v>5.2631578947368416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13</v>
      </c>
      <c r="R169" s="13">
        <f t="shared" si="20"/>
        <v>34.210526315789473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4</v>
      </c>
      <c r="R170" s="13">
        <f t="shared" si="20"/>
        <v>21.052631578947366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219</v>
      </c>
      <c r="L171" s="13">
        <f t="shared" si="18"/>
        <v>78.362614949726265</v>
      </c>
      <c r="M171" s="28">
        <f>+Indicadores!AK171</f>
        <v>237</v>
      </c>
      <c r="N171" s="8">
        <f>+Indicadores!AL171</f>
        <v>250</v>
      </c>
      <c r="O171" s="16">
        <f t="shared" si="19"/>
        <v>105.48523206751055</v>
      </c>
      <c r="P171" s="26">
        <f>+Indicadores!AZ171</f>
        <v>716</v>
      </c>
      <c r="Q171" s="6">
        <f>+Indicadores!BA171</f>
        <v>357</v>
      </c>
      <c r="R171" s="13">
        <f t="shared" si="20"/>
        <v>49.860335195530723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277</v>
      </c>
      <c r="X171" s="13">
        <f t="shared" si="22"/>
        <v>0</v>
      </c>
      <c r="Y171" s="26">
        <f>+Indicadores!CS171</f>
        <v>436.53</v>
      </c>
      <c r="Z171" s="6">
        <f>+Indicadores!CT171</f>
        <v>66</v>
      </c>
      <c r="AA171" s="47">
        <f t="shared" si="23"/>
        <v>15.119235791354546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12</v>
      </c>
      <c r="L172" s="13">
        <f t="shared" si="18"/>
        <v>19.626764364338172</v>
      </c>
      <c r="M172" s="28">
        <f>+Indicadores!AK172</f>
        <v>265</v>
      </c>
      <c r="N172" s="8">
        <f>+Indicadores!AL172</f>
        <v>24</v>
      </c>
      <c r="O172" s="16">
        <f t="shared" si="19"/>
        <v>9.0566037735849054</v>
      </c>
      <c r="P172" s="26">
        <f>+Indicadores!AZ172</f>
        <v>157</v>
      </c>
      <c r="Q172" s="6">
        <f>+Indicadores!BA172</f>
        <v>27</v>
      </c>
      <c r="R172" s="13">
        <f t="shared" si="20"/>
        <v>17.197452229299362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11</v>
      </c>
      <c r="L173" s="13">
        <f t="shared" si="18"/>
        <v>16.367099154862515</v>
      </c>
      <c r="M173" s="28">
        <f>+Indicadores!AK173</f>
        <v>125</v>
      </c>
      <c r="N173" s="8">
        <f>+Indicadores!AL173</f>
        <v>16</v>
      </c>
      <c r="O173" s="16">
        <f t="shared" si="19"/>
        <v>12.8</v>
      </c>
      <c r="P173" s="26">
        <f>+Indicadores!AZ173</f>
        <v>172</v>
      </c>
      <c r="Q173" s="6">
        <f>+Indicadores!BA173</f>
        <v>42</v>
      </c>
      <c r="R173" s="13">
        <f t="shared" si="20"/>
        <v>24.418604651162788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10</v>
      </c>
      <c r="R174" s="13">
        <f t="shared" si="20"/>
        <v>13.698630136986301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4</v>
      </c>
      <c r="L175" s="13">
        <f t="shared" si="18"/>
        <v>5.852231163130944</v>
      </c>
      <c r="M175" s="28" t="str">
        <f>+Indicadores!AK175</f>
        <v>0</v>
      </c>
      <c r="N175" s="8">
        <f>+Indicadores!AL175</f>
        <v>6</v>
      </c>
      <c r="O175" s="16">
        <f t="shared" si="19"/>
        <v>0</v>
      </c>
      <c r="P175" s="26">
        <f>+Indicadores!AZ175</f>
        <v>175</v>
      </c>
      <c r="Q175" s="6">
        <f>+Indicadores!BA175</f>
        <v>18</v>
      </c>
      <c r="R175" s="13">
        <f t="shared" si="20"/>
        <v>10.285714285714285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2</v>
      </c>
      <c r="X175" s="13">
        <f t="shared" si="22"/>
        <v>0</v>
      </c>
      <c r="Y175" s="26">
        <f>+Indicadores!CS175</f>
        <v>106.65</v>
      </c>
      <c r="Z175" s="6">
        <f>+Indicadores!CT175</f>
        <v>3</v>
      </c>
      <c r="AA175" s="47">
        <f t="shared" si="23"/>
        <v>2.8129395218002813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6</v>
      </c>
      <c r="L176" s="13">
        <f t="shared" si="18"/>
        <v>10.000166669444493</v>
      </c>
      <c r="M176" s="28">
        <f>+Indicadores!AK176</f>
        <v>23</v>
      </c>
      <c r="N176" s="8">
        <f>+Indicadores!AL176</f>
        <v>9</v>
      </c>
      <c r="O176" s="16">
        <f t="shared" si="19"/>
        <v>39.130434782608695</v>
      </c>
      <c r="P176" s="26">
        <f>+Indicadores!AZ176</f>
        <v>154</v>
      </c>
      <c r="Q176" s="6">
        <f>+Indicadores!BA176</f>
        <v>14</v>
      </c>
      <c r="R176" s="13">
        <f t="shared" si="20"/>
        <v>9.0909090909090917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12</v>
      </c>
      <c r="L177" s="13">
        <f t="shared" si="18"/>
        <v>22.331813529357031</v>
      </c>
      <c r="M177" s="28">
        <f>+Indicadores!AK177</f>
        <v>296</v>
      </c>
      <c r="N177" s="8">
        <f>+Indicadores!AL177</f>
        <v>10</v>
      </c>
      <c r="O177" s="16">
        <f t="shared" si="19"/>
        <v>3.3783783783783785</v>
      </c>
      <c r="P177" s="26">
        <f>+Indicadores!AZ177</f>
        <v>138</v>
      </c>
      <c r="Q177" s="6">
        <f>+Indicadores!BA177</f>
        <v>32</v>
      </c>
      <c r="R177" s="13">
        <f t="shared" si="20"/>
        <v>23.188405797101449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29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19</v>
      </c>
      <c r="L178" s="13">
        <f t="shared" si="18"/>
        <v>29.697244408321481</v>
      </c>
      <c r="M178" s="28">
        <f>+Indicadores!AK178</f>
        <v>100</v>
      </c>
      <c r="N178" s="8">
        <f>+Indicadores!AL178</f>
        <v>38</v>
      </c>
      <c r="O178" s="16">
        <f t="shared" si="19"/>
        <v>38</v>
      </c>
      <c r="P178" s="26">
        <f>+Indicadores!AZ178</f>
        <v>164</v>
      </c>
      <c r="Q178" s="6">
        <f>+Indicadores!BA178</f>
        <v>62</v>
      </c>
      <c r="R178" s="13">
        <f t="shared" si="20"/>
        <v>37.804878048780488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62</v>
      </c>
      <c r="X178" s="13">
        <f t="shared" si="22"/>
        <v>0</v>
      </c>
      <c r="Y178" s="26">
        <f>+Indicadores!CS178</f>
        <v>100.021</v>
      </c>
      <c r="Z178" s="6">
        <f>+Indicadores!CT178</f>
        <v>4</v>
      </c>
      <c r="AA178" s="47">
        <f t="shared" si="23"/>
        <v>3.9991601763629641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5</v>
      </c>
      <c r="L179" s="13">
        <f t="shared" si="18"/>
        <v>12.911222434540104</v>
      </c>
      <c r="M179" s="28" t="str">
        <f>+Indicadores!AK179</f>
        <v>0</v>
      </c>
      <c r="N179" s="8">
        <f>+Indicadores!AL179</f>
        <v>9</v>
      </c>
      <c r="O179" s="16">
        <f t="shared" si="19"/>
        <v>0</v>
      </c>
      <c r="P179" s="26">
        <f>+Indicadores!AZ179</f>
        <v>99</v>
      </c>
      <c r="Q179" s="6">
        <f>+Indicadores!BA179</f>
        <v>6</v>
      </c>
      <c r="R179" s="13">
        <f t="shared" si="20"/>
        <v>6.0606060606060606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9</v>
      </c>
      <c r="L180" s="13">
        <f t="shared" si="18"/>
        <v>19.746368862170346</v>
      </c>
      <c r="M180" s="28">
        <f>+Indicadores!AK180</f>
        <v>32</v>
      </c>
      <c r="N180" s="8">
        <f>+Indicadores!AL180</f>
        <v>8</v>
      </c>
      <c r="O180" s="16">
        <f t="shared" si="19"/>
        <v>25</v>
      </c>
      <c r="P180" s="26">
        <f>+Indicadores!AZ180</f>
        <v>117</v>
      </c>
      <c r="Q180" s="6">
        <f>+Indicadores!BA180</f>
        <v>10</v>
      </c>
      <c r="R180" s="13">
        <f t="shared" si="20"/>
        <v>8.5470085470085468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11</v>
      </c>
      <c r="X180" s="13">
        <f t="shared" si="22"/>
        <v>0</v>
      </c>
      <c r="Y180" s="26">
        <f>+Indicadores!CS180</f>
        <v>71.421999999999997</v>
      </c>
      <c r="Z180" s="6">
        <f>+Indicadores!CT180</f>
        <v>3</v>
      </c>
      <c r="AA180" s="47">
        <f t="shared" si="23"/>
        <v>4.2003864355520708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19</v>
      </c>
      <c r="L181" s="13">
        <f t="shared" si="18"/>
        <v>28.759119668210577</v>
      </c>
      <c r="M181" s="28">
        <f>+Indicadores!AK181</f>
        <v>70</v>
      </c>
      <c r="N181" s="8">
        <f>+Indicadores!AL181</f>
        <v>39</v>
      </c>
      <c r="O181" s="16">
        <f t="shared" si="19"/>
        <v>55.714285714285715</v>
      </c>
      <c r="P181" s="26">
        <f>+Indicadores!AZ181</f>
        <v>169</v>
      </c>
      <c r="Q181" s="6">
        <f>+Indicadores!BA181</f>
        <v>71</v>
      </c>
      <c r="R181" s="13">
        <f t="shared" si="20"/>
        <v>42.011834319526628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42</v>
      </c>
      <c r="X181" s="13">
        <f t="shared" si="22"/>
        <v>0</v>
      </c>
      <c r="Y181" s="26">
        <f>+Indicadores!CS181</f>
        <v>102.93400000000001</v>
      </c>
      <c r="Z181" s="6">
        <f>+Indicadores!CT181</f>
        <v>15</v>
      </c>
      <c r="AA181" s="47">
        <f t="shared" si="23"/>
        <v>14.572444478986531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9</v>
      </c>
      <c r="L182" s="13">
        <f t="shared" si="18"/>
        <v>21.945866861741042</v>
      </c>
      <c r="M182" s="28">
        <f>+Indicadores!AK182</f>
        <v>10</v>
      </c>
      <c r="N182" s="8">
        <f>+Indicadores!AL182</f>
        <v>19</v>
      </c>
      <c r="O182" s="16">
        <f t="shared" si="19"/>
        <v>190</v>
      </c>
      <c r="P182" s="26">
        <f>+Indicadores!AZ182</f>
        <v>105</v>
      </c>
      <c r="Q182" s="6">
        <f>+Indicadores!BA182</f>
        <v>37</v>
      </c>
      <c r="R182" s="13">
        <f t="shared" si="20"/>
        <v>35.238095238095241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24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10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4</v>
      </c>
      <c r="L184" s="13">
        <f t="shared" si="18"/>
        <v>25.072082236429736</v>
      </c>
      <c r="M184" s="28">
        <f>+Indicadores!AK184</f>
        <v>79</v>
      </c>
      <c r="N184" s="8">
        <f>+Indicadores!AL184</f>
        <v>15</v>
      </c>
      <c r="O184" s="16">
        <f t="shared" si="19"/>
        <v>18.9873417721519</v>
      </c>
      <c r="P184" s="26">
        <f>+Indicadores!AZ184</f>
        <v>41</v>
      </c>
      <c r="Q184" s="6">
        <f>+Indicadores!BA184</f>
        <v>24</v>
      </c>
      <c r="R184" s="13">
        <f t="shared" si="20"/>
        <v>58.536585365853654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4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16</v>
      </c>
      <c r="L185" s="13">
        <f t="shared" si="18"/>
        <v>18.978933383943822</v>
      </c>
      <c r="M185" s="28" t="str">
        <f>+Indicadores!AK185</f>
        <v>0</v>
      </c>
      <c r="N185" s="8">
        <f>+Indicadores!AL185</f>
        <v>44</v>
      </c>
      <c r="O185" s="16">
        <f t="shared" si="19"/>
        <v>0</v>
      </c>
      <c r="P185" s="26">
        <f>+Indicadores!AZ185</f>
        <v>216</v>
      </c>
      <c r="Q185" s="6">
        <f>+Indicadores!BA185</f>
        <v>42</v>
      </c>
      <c r="R185" s="13">
        <f t="shared" si="20"/>
        <v>19.444444444444446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34</v>
      </c>
      <c r="X185" s="13">
        <f t="shared" si="22"/>
        <v>0</v>
      </c>
      <c r="Y185" s="26">
        <f>+Indicadores!CS185</f>
        <v>122.09200000000001</v>
      </c>
      <c r="Z185" s="6">
        <f>+Indicadores!CT185</f>
        <v>2</v>
      </c>
      <c r="AA185" s="47">
        <f t="shared" si="23"/>
        <v>1.6381089670084854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2</v>
      </c>
      <c r="O186" s="16">
        <f t="shared" si="19"/>
        <v>0</v>
      </c>
      <c r="P186" s="26">
        <f>+Indicadores!AZ186</f>
        <v>25</v>
      </c>
      <c r="Q186" s="6">
        <f>+Indicadores!BA186</f>
        <v>9</v>
      </c>
      <c r="R186" s="13">
        <f t="shared" si="20"/>
        <v>36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15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3</v>
      </c>
      <c r="O187" s="16">
        <f t="shared" si="19"/>
        <v>0</v>
      </c>
      <c r="P187" s="26">
        <f>+Indicadores!AZ187</f>
        <v>19</v>
      </c>
      <c r="Q187" s="6">
        <f>+Indicadores!BA187</f>
        <v>6</v>
      </c>
      <c r="R187" s="13">
        <f t="shared" si="20"/>
        <v>31.578947368421051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12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3</v>
      </c>
      <c r="R188" s="13">
        <f t="shared" si="20"/>
        <v>13.636363636363635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7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29</v>
      </c>
      <c r="L189" s="13">
        <f t="shared" si="18"/>
        <v>27.22442312386174</v>
      </c>
      <c r="M189" s="28">
        <f>+Indicadores!AK189</f>
        <v>103</v>
      </c>
      <c r="N189" s="8">
        <f>+Indicadores!AL189</f>
        <v>36</v>
      </c>
      <c r="O189" s="16">
        <f t="shared" si="19"/>
        <v>34.95145631067961</v>
      </c>
      <c r="P189" s="26">
        <f>+Indicadores!AZ189</f>
        <v>273</v>
      </c>
      <c r="Q189" s="6">
        <f>+Indicadores!BA189</f>
        <v>48</v>
      </c>
      <c r="R189" s="13">
        <f t="shared" si="20"/>
        <v>17.582417582417584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119</v>
      </c>
      <c r="X189" s="13">
        <f t="shared" si="22"/>
        <v>0</v>
      </c>
      <c r="Y189" s="26">
        <f>+Indicadores!CS189</f>
        <v>133</v>
      </c>
      <c r="Z189" s="6">
        <f>+Indicadores!CT189</f>
        <v>5</v>
      </c>
      <c r="AA189" s="47">
        <f t="shared" si="23"/>
        <v>3.7593984962406015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1</v>
      </c>
      <c r="O190" s="16">
        <f t="shared" si="19"/>
        <v>0.37174721189591076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6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33</v>
      </c>
      <c r="L191" s="13">
        <f t="shared" si="18"/>
        <v>68.159286186384676</v>
      </c>
      <c r="M191" s="28">
        <f>+Indicadores!AK191</f>
        <v>469</v>
      </c>
      <c r="N191" s="8">
        <f>+Indicadores!AL191</f>
        <v>70</v>
      </c>
      <c r="O191" s="16">
        <f t="shared" si="19"/>
        <v>14.925373134328357</v>
      </c>
      <c r="P191" s="26">
        <f>+Indicadores!AZ191</f>
        <v>124</v>
      </c>
      <c r="Q191" s="6">
        <f>+Indicadores!BA191</f>
        <v>46</v>
      </c>
      <c r="R191" s="13">
        <f t="shared" si="20"/>
        <v>37.096774193548384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34</v>
      </c>
      <c r="X191" s="13">
        <f t="shared" si="22"/>
        <v>0</v>
      </c>
      <c r="Y191" s="26">
        <f>+Indicadores!CS191</f>
        <v>73.067999999999998</v>
      </c>
      <c r="Z191" s="6">
        <f>+Indicadores!CT191</f>
        <v>2</v>
      </c>
      <c r="AA191" s="47">
        <f t="shared" si="23"/>
        <v>2.7371763288991078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2</v>
      </c>
      <c r="L192" s="13">
        <f t="shared" si="18"/>
        <v>3.2711273940563621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17</v>
      </c>
      <c r="L193" s="13">
        <f t="shared" ref="L193:L252" si="24">IFERROR(K193/J193,0)*100</f>
        <v>72.773972602739718</v>
      </c>
      <c r="M193" s="28">
        <f>+Indicadores!AK193</f>
        <v>106</v>
      </c>
      <c r="N193" s="8">
        <f>+Indicadores!AL193</f>
        <v>38</v>
      </c>
      <c r="O193" s="16">
        <f t="shared" ref="O193:O252" si="25">IFERROR(N193/M193,0)*100</f>
        <v>35.849056603773583</v>
      </c>
      <c r="P193" s="26">
        <f>+Indicadores!AZ193</f>
        <v>60</v>
      </c>
      <c r="Q193" s="6">
        <f>+Indicadores!BA193</f>
        <v>27</v>
      </c>
      <c r="R193" s="13">
        <f t="shared" ref="R193:R252" si="26">IFERROR(Q193/P193,0)*100</f>
        <v>45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34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1</v>
      </c>
      <c r="AA193" s="47">
        <f t="shared" ref="AA193:AA252" si="29">IFERROR(Z193/Y193,0)*100</f>
        <v>2.8515212866064044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8</v>
      </c>
      <c r="L194" s="13">
        <f t="shared" si="24"/>
        <v>28.087915174496175</v>
      </c>
      <c r="M194" s="28">
        <f>+Indicadores!AK194</f>
        <v>109</v>
      </c>
      <c r="N194" s="8">
        <f>+Indicadores!AL194</f>
        <v>7</v>
      </c>
      <c r="O194" s="16">
        <f t="shared" si="25"/>
        <v>6.4220183486238538</v>
      </c>
      <c r="P194" s="26">
        <f>+Indicadores!AZ194</f>
        <v>73</v>
      </c>
      <c r="Q194" s="6">
        <f>+Indicadores!BA194</f>
        <v>14</v>
      </c>
      <c r="R194" s="13">
        <f t="shared" si="26"/>
        <v>19.17808219178082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6</v>
      </c>
      <c r="L195" s="13">
        <f t="shared" si="24"/>
        <v>26.348146847005093</v>
      </c>
      <c r="M195" s="28">
        <f>+Indicadores!AK195</f>
        <v>48</v>
      </c>
      <c r="N195" s="8">
        <f>+Indicadores!AL195</f>
        <v>24</v>
      </c>
      <c r="O195" s="16">
        <f t="shared" si="25"/>
        <v>50</v>
      </c>
      <c r="P195" s="26">
        <f>+Indicadores!AZ195</f>
        <v>58</v>
      </c>
      <c r="Q195" s="6">
        <f>+Indicadores!BA195</f>
        <v>31</v>
      </c>
      <c r="R195" s="13">
        <f t="shared" si="26"/>
        <v>53.448275862068961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4</v>
      </c>
      <c r="X195" s="13">
        <f t="shared" si="28"/>
        <v>0</v>
      </c>
      <c r="Y195" s="26">
        <f>+Indicadores!CS195</f>
        <v>35.228000000000002</v>
      </c>
      <c r="Z195" s="6">
        <f>+Indicadores!CT195</f>
        <v>5</v>
      </c>
      <c r="AA195" s="47">
        <f t="shared" si="29"/>
        <v>14.193255365050527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5</v>
      </c>
      <c r="L197" s="13">
        <f t="shared" si="24"/>
        <v>15.40262460723307</v>
      </c>
      <c r="M197" s="28">
        <f>+Indicadores!AK197</f>
        <v>120</v>
      </c>
      <c r="N197" s="8">
        <f>+Indicadores!AL197</f>
        <v>11</v>
      </c>
      <c r="O197" s="16">
        <f t="shared" si="25"/>
        <v>9.1666666666666661</v>
      </c>
      <c r="P197" s="26">
        <f>+Indicadores!AZ197</f>
        <v>83</v>
      </c>
      <c r="Q197" s="6">
        <f>+Indicadores!BA197</f>
        <v>22</v>
      </c>
      <c r="R197" s="13">
        <f t="shared" si="26"/>
        <v>26.506024096385545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4</v>
      </c>
      <c r="X197" s="13">
        <f t="shared" si="28"/>
        <v>0</v>
      </c>
      <c r="Y197" s="26">
        <f>+Indicadores!CS197</f>
        <v>50.538000000000004</v>
      </c>
      <c r="Z197" s="6">
        <f>+Indicadores!CT197</f>
        <v>2</v>
      </c>
      <c r="AA197" s="47">
        <f t="shared" si="29"/>
        <v>3.9574181803791202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2</v>
      </c>
      <c r="L199" s="13">
        <f t="shared" si="24"/>
        <v>25.125628140703515</v>
      </c>
      <c r="M199" s="28" t="str">
        <f>+Indicadores!AK199</f>
        <v>0</v>
      </c>
      <c r="N199" s="8">
        <f>+Indicadores!AL199</f>
        <v>14</v>
      </c>
      <c r="O199" s="16">
        <f t="shared" si="25"/>
        <v>0</v>
      </c>
      <c r="P199" s="26">
        <f>+Indicadores!AZ199</f>
        <v>20</v>
      </c>
      <c r="Q199" s="6">
        <f>+Indicadores!BA199</f>
        <v>25</v>
      </c>
      <c r="R199" s="13">
        <f t="shared" si="26"/>
        <v>125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4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4</v>
      </c>
      <c r="O200" s="16">
        <f t="shared" si="25"/>
        <v>2.2099447513812152</v>
      </c>
      <c r="P200" s="26">
        <f>+Indicadores!AZ200</f>
        <v>64</v>
      </c>
      <c r="Q200" s="6">
        <f>+Indicadores!BA200</f>
        <v>3</v>
      </c>
      <c r="R200" s="13">
        <f t="shared" si="26"/>
        <v>4.6875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12</v>
      </c>
      <c r="X200" s="13">
        <f t="shared" si="28"/>
        <v>0</v>
      </c>
      <c r="Y200" s="26">
        <f>+Indicadores!CS200</f>
        <v>38.944000000000003</v>
      </c>
      <c r="Z200" s="6">
        <f>+Indicadores!CT200</f>
        <v>1</v>
      </c>
      <c r="AA200" s="47">
        <f t="shared" si="29"/>
        <v>2.5677896466721446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3</v>
      </c>
      <c r="O201" s="16">
        <f t="shared" si="25"/>
        <v>0</v>
      </c>
      <c r="P201" s="26">
        <f>+Indicadores!AZ201</f>
        <v>48</v>
      </c>
      <c r="Q201" s="6">
        <f>+Indicadores!BA201</f>
        <v>5</v>
      </c>
      <c r="R201" s="13">
        <f t="shared" si="26"/>
        <v>10.416666666666668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5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5</v>
      </c>
      <c r="O202" s="16">
        <f t="shared" si="25"/>
        <v>1.6611295681063125</v>
      </c>
      <c r="P202" s="26">
        <f>+Indicadores!AZ202</f>
        <v>70</v>
      </c>
      <c r="Q202" s="6">
        <f>+Indicadores!BA202</f>
        <v>4</v>
      </c>
      <c r="R202" s="13">
        <f t="shared" si="26"/>
        <v>5.7142857142857144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5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2</v>
      </c>
      <c r="R203" s="13">
        <f t="shared" si="26"/>
        <v>3.225806451612903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5</v>
      </c>
      <c r="R204" s="13">
        <f t="shared" si="26"/>
        <v>10.869565217391305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6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4</v>
      </c>
      <c r="R205" s="13">
        <f t="shared" si="26"/>
        <v>8.5106382978723403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6</v>
      </c>
      <c r="R206" s="13">
        <f t="shared" si="26"/>
        <v>16.216216216216218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2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2</v>
      </c>
      <c r="R208" s="13">
        <f t="shared" si="26"/>
        <v>5.7142857142857144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3</v>
      </c>
      <c r="X208" s="13">
        <f t="shared" si="28"/>
        <v>0</v>
      </c>
      <c r="Y208" s="26">
        <f>+Indicadores!CS208</f>
        <v>21.33</v>
      </c>
      <c r="Z208" s="6">
        <f>+Indicadores!CT208</f>
        <v>1</v>
      </c>
      <c r="AA208" s="47">
        <f t="shared" si="29"/>
        <v>4.6882325363338024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6</v>
      </c>
      <c r="O209" s="16">
        <f t="shared" si="25"/>
        <v>2.9850746268656714</v>
      </c>
      <c r="P209" s="26">
        <f>+Indicadores!AZ209</f>
        <v>28</v>
      </c>
      <c r="Q209" s="6">
        <f>+Indicadores!BA209</f>
        <v>6</v>
      </c>
      <c r="R209" s="13">
        <f t="shared" si="26"/>
        <v>21.428571428571427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9</v>
      </c>
      <c r="R210" s="13">
        <f t="shared" si="26"/>
        <v>47.368421052631575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7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1</v>
      </c>
      <c r="L211" s="13">
        <f t="shared" si="24"/>
        <v>4.3913578078341828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6</v>
      </c>
      <c r="R211" s="13">
        <f t="shared" si="26"/>
        <v>10.344827586206897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2</v>
      </c>
      <c r="R213" s="13">
        <f t="shared" si="26"/>
        <v>22.222222222222221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</v>
      </c>
      <c r="L214" s="13">
        <f t="shared" si="24"/>
        <v>9.231905465288035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5</v>
      </c>
      <c r="R214" s="13">
        <f t="shared" si="26"/>
        <v>17.857142857142858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2</v>
      </c>
      <c r="L215" s="13">
        <f t="shared" si="24"/>
        <v>18.46381093057607</v>
      </c>
      <c r="M215" s="28">
        <f>+Indicadores!AK215</f>
        <v>270</v>
      </c>
      <c r="N215" s="8">
        <f>+Indicadores!AL215</f>
        <v>1</v>
      </c>
      <c r="O215" s="16">
        <f t="shared" si="25"/>
        <v>0.37037037037037041</v>
      </c>
      <c r="P215" s="26">
        <f>+Indicadores!AZ215</f>
        <v>28</v>
      </c>
      <c r="Q215" s="6">
        <f>+Indicadores!BA215</f>
        <v>8</v>
      </c>
      <c r="R215" s="13">
        <f t="shared" si="26"/>
        <v>28.571428571428569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2</v>
      </c>
      <c r="L216" s="13">
        <f t="shared" si="24"/>
        <v>87.565674255691775</v>
      </c>
      <c r="M216" s="28">
        <f>+Indicadores!AK216</f>
        <v>15</v>
      </c>
      <c r="N216" s="8">
        <f>+Indicadores!AL216</f>
        <v>2</v>
      </c>
      <c r="O216" s="16">
        <f t="shared" si="25"/>
        <v>13.333333333333334</v>
      </c>
      <c r="P216" s="26">
        <f>+Indicadores!AZ216</f>
        <v>6</v>
      </c>
      <c r="Q216" s="6">
        <f>+Indicadores!BA216</f>
        <v>5</v>
      </c>
      <c r="R216" s="13">
        <f t="shared" si="26"/>
        <v>83.333333333333343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4</v>
      </c>
      <c r="O217" s="16">
        <f t="shared" si="25"/>
        <v>3.9603960396039604</v>
      </c>
      <c r="P217" s="26">
        <f>+Indicadores!AZ217</f>
        <v>9</v>
      </c>
      <c r="Q217" s="6">
        <f>+Indicadores!BA217</f>
        <v>4</v>
      </c>
      <c r="R217" s="13">
        <f t="shared" si="26"/>
        <v>44.444444444444443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1</v>
      </c>
      <c r="O219" s="16">
        <f t="shared" si="25"/>
        <v>1</v>
      </c>
      <c r="P219" s="26">
        <f>+Indicadores!AZ219</f>
        <v>10</v>
      </c>
      <c r="Q219" s="6">
        <f>+Indicadores!BA219</f>
        <v>2</v>
      </c>
      <c r="R219" s="13">
        <f t="shared" si="26"/>
        <v>20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2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5</v>
      </c>
      <c r="O221" s="16">
        <f t="shared" si="25"/>
        <v>16.129032258064516</v>
      </c>
      <c r="P221" s="26">
        <f>+Indicadores!AZ221</f>
        <v>62</v>
      </c>
      <c r="Q221" s="6">
        <f>+Indicadores!BA221</f>
        <v>8</v>
      </c>
      <c r="R221" s="13">
        <f t="shared" si="26"/>
        <v>12.903225806451612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3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6</v>
      </c>
      <c r="R222" s="13">
        <f t="shared" si="26"/>
        <v>46.153846153846153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7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3</v>
      </c>
      <c r="L225" s="13">
        <f t="shared" si="24"/>
        <v>15.049663890839774</v>
      </c>
      <c r="M225" s="28">
        <f>+Indicadores!AK225</f>
        <v>164</v>
      </c>
      <c r="N225" s="8">
        <f>+Indicadores!AL225</f>
        <v>14</v>
      </c>
      <c r="O225" s="16">
        <f t="shared" si="25"/>
        <v>8.536585365853659</v>
      </c>
      <c r="P225" s="26">
        <f>+Indicadores!AZ225</f>
        <v>51</v>
      </c>
      <c r="Q225" s="6">
        <f>+Indicadores!BA225</f>
        <v>13</v>
      </c>
      <c r="R225" s="13">
        <f t="shared" si="26"/>
        <v>25.490196078431371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10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7</v>
      </c>
      <c r="L226" s="13">
        <f t="shared" si="24"/>
        <v>18.624946785866324</v>
      </c>
      <c r="M226" s="28">
        <f>+Indicadores!AK226</f>
        <v>65</v>
      </c>
      <c r="N226" s="8">
        <f>+Indicadores!AL226</f>
        <v>6</v>
      </c>
      <c r="O226" s="16">
        <f t="shared" si="25"/>
        <v>9.2307692307692317</v>
      </c>
      <c r="P226" s="26">
        <f>+Indicadores!AZ226</f>
        <v>96</v>
      </c>
      <c r="Q226" s="6">
        <f>+Indicadores!BA226</f>
        <v>11</v>
      </c>
      <c r="R226" s="13">
        <f t="shared" si="26"/>
        <v>11.458333333333332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6</v>
      </c>
      <c r="L227" s="13">
        <f t="shared" si="24"/>
        <v>32.898344116679461</v>
      </c>
      <c r="M227" s="28" t="str">
        <f>+Indicadores!AK227</f>
        <v>0</v>
      </c>
      <c r="N227" s="8">
        <f>+Indicadores!AL227</f>
        <v>1</v>
      </c>
      <c r="O227" s="16">
        <f t="shared" si="25"/>
        <v>0</v>
      </c>
      <c r="P227" s="26">
        <f>+Indicadores!AZ227</f>
        <v>47</v>
      </c>
      <c r="Q227" s="6">
        <f>+Indicadores!BA227</f>
        <v>24</v>
      </c>
      <c r="R227" s="13">
        <f t="shared" si="26"/>
        <v>51.063829787234042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19</v>
      </c>
      <c r="X227" s="13">
        <f t="shared" si="28"/>
        <v>0</v>
      </c>
      <c r="Y227" s="26">
        <f>+Indicadores!CS227</f>
        <v>28.762</v>
      </c>
      <c r="Z227" s="6">
        <f>+Indicadores!CT227</f>
        <v>2</v>
      </c>
      <c r="AA227" s="47">
        <f t="shared" si="29"/>
        <v>6.9536193588762956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77</v>
      </c>
      <c r="L228" s="13">
        <f t="shared" si="24"/>
        <v>6.7424270285511136</v>
      </c>
      <c r="M228" s="28" t="str">
        <f>+Indicadores!AK228</f>
        <v>0</v>
      </c>
      <c r="N228" s="8">
        <f>+Indicadores!AL228</f>
        <v>59</v>
      </c>
      <c r="O228" s="16">
        <f t="shared" si="25"/>
        <v>0</v>
      </c>
      <c r="P228" s="26">
        <f>+Indicadores!AZ228</f>
        <v>2926</v>
      </c>
      <c r="Q228" s="6">
        <f>+Indicadores!BA228</f>
        <v>266</v>
      </c>
      <c r="R228" s="13">
        <f t="shared" si="26"/>
        <v>9.0909090909090917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117</v>
      </c>
      <c r="X228" s="13">
        <f t="shared" si="28"/>
        <v>0</v>
      </c>
      <c r="Y228" s="26">
        <f>+Indicadores!CS228</f>
        <v>1688.809</v>
      </c>
      <c r="Z228" s="6">
        <f>+Indicadores!CT228</f>
        <v>3</v>
      </c>
      <c r="AA228" s="47">
        <f t="shared" si="29"/>
        <v>0.17763998178598053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31</v>
      </c>
      <c r="L229" s="13">
        <f t="shared" si="24"/>
        <v>8.2380641080834032</v>
      </c>
      <c r="M229" s="28" t="str">
        <f>+Indicadores!AK229</f>
        <v>0</v>
      </c>
      <c r="N229" s="8">
        <f>+Indicadores!AL229</f>
        <v>91</v>
      </c>
      <c r="O229" s="16">
        <f t="shared" si="25"/>
        <v>0</v>
      </c>
      <c r="P229" s="26">
        <f>+Indicadores!AZ229</f>
        <v>964</v>
      </c>
      <c r="Q229" s="6">
        <f>+Indicadores!BA229</f>
        <v>120</v>
      </c>
      <c r="R229" s="13">
        <f t="shared" si="26"/>
        <v>12.448132780082988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110</v>
      </c>
      <c r="X229" s="13">
        <f t="shared" si="28"/>
        <v>0</v>
      </c>
      <c r="Y229" s="26">
        <f>+Indicadores!CS229</f>
        <v>537.58600000000001</v>
      </c>
      <c r="Z229" s="6">
        <f>+Indicadores!CT229</f>
        <v>10</v>
      </c>
      <c r="AA229" s="47">
        <f t="shared" si="29"/>
        <v>1.8601674894807529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87</v>
      </c>
      <c r="L230" s="13">
        <f t="shared" si="24"/>
        <v>15.650156051843393</v>
      </c>
      <c r="M230" s="28" t="str">
        <f>+Indicadores!AK230</f>
        <v>0</v>
      </c>
      <c r="N230" s="8">
        <f>+Indicadores!AL230</f>
        <v>147</v>
      </c>
      <c r="O230" s="16">
        <f t="shared" si="25"/>
        <v>0</v>
      </c>
      <c r="P230" s="26">
        <f>+Indicadores!AZ230</f>
        <v>1424</v>
      </c>
      <c r="Q230" s="6">
        <f>+Indicadores!BA230</f>
        <v>189</v>
      </c>
      <c r="R230" s="13">
        <f t="shared" si="26"/>
        <v>13.27247191011236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65</v>
      </c>
      <c r="X230" s="13">
        <f t="shared" si="28"/>
        <v>0</v>
      </c>
      <c r="Y230" s="26">
        <f>+Indicadores!CS230</f>
        <v>822.548</v>
      </c>
      <c r="Z230" s="6">
        <f>+Indicadores!CT230</f>
        <v>7</v>
      </c>
      <c r="AA230" s="47">
        <f t="shared" si="29"/>
        <v>0.85101416573865585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82</v>
      </c>
      <c r="L231" s="13">
        <f t="shared" si="24"/>
        <v>30.804948326577534</v>
      </c>
      <c r="M231" s="28" t="str">
        <f>+Indicadores!AK231</f>
        <v>0</v>
      </c>
      <c r="N231" s="8">
        <f>+Indicadores!AL231</f>
        <v>144</v>
      </c>
      <c r="O231" s="16">
        <f t="shared" si="25"/>
        <v>0</v>
      </c>
      <c r="P231" s="26">
        <f>+Indicadores!AZ231</f>
        <v>682</v>
      </c>
      <c r="Q231" s="6">
        <f>+Indicadores!BA231</f>
        <v>157</v>
      </c>
      <c r="R231" s="13">
        <f t="shared" si="26"/>
        <v>23.020527859237536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97</v>
      </c>
      <c r="X231" s="13">
        <f t="shared" si="28"/>
        <v>0</v>
      </c>
      <c r="Y231" s="26">
        <f>+Indicadores!CS231</f>
        <v>415.80900000000003</v>
      </c>
      <c r="Z231" s="6">
        <f>+Indicadores!CT231</f>
        <v>21</v>
      </c>
      <c r="AA231" s="47">
        <f t="shared" si="29"/>
        <v>5.050395734580059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14</v>
      </c>
      <c r="L232" s="13">
        <f t="shared" si="24"/>
        <v>26.61951210237104</v>
      </c>
      <c r="M232" s="28" t="str">
        <f>+Indicadores!AK232</f>
        <v>0</v>
      </c>
      <c r="N232" s="8">
        <f>+Indicadores!AL232</f>
        <v>48</v>
      </c>
      <c r="O232" s="16">
        <f t="shared" si="25"/>
        <v>0</v>
      </c>
      <c r="P232" s="26">
        <f>+Indicadores!AZ232</f>
        <v>135</v>
      </c>
      <c r="Q232" s="6">
        <f>+Indicadores!BA232</f>
        <v>55</v>
      </c>
      <c r="R232" s="13">
        <f t="shared" si="26"/>
        <v>40.74074074074074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92</v>
      </c>
      <c r="X232" s="13">
        <f t="shared" si="28"/>
        <v>0</v>
      </c>
      <c r="Y232" s="26">
        <f>+Indicadores!CS232</f>
        <v>72.878</v>
      </c>
      <c r="Z232" s="6">
        <f>+Indicadores!CT232</f>
        <v>10</v>
      </c>
      <c r="AA232" s="47">
        <f t="shared" si="29"/>
        <v>13.721562062625209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3</v>
      </c>
      <c r="L233" s="13">
        <f t="shared" si="24"/>
        <v>0</v>
      </c>
      <c r="M233" s="28" t="str">
        <f>+Indicadores!AK233</f>
        <v>0</v>
      </c>
      <c r="N233" s="8">
        <f>+Indicadores!AL233</f>
        <v>2</v>
      </c>
      <c r="O233" s="16">
        <f t="shared" si="25"/>
        <v>0</v>
      </c>
      <c r="P233" s="26" t="str">
        <f>+Indicadores!AZ233</f>
        <v>0</v>
      </c>
      <c r="Q233" s="6">
        <f>+Indicadores!BA233</f>
        <v>19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13</v>
      </c>
      <c r="X233" s="13">
        <f t="shared" si="28"/>
        <v>0</v>
      </c>
      <c r="Y233" s="26" t="str">
        <f>+Indicadores!CS233</f>
        <v>0</v>
      </c>
      <c r="Z233" s="6">
        <f>+Indicadores!CT233</f>
        <v>1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79</v>
      </c>
      <c r="L234" s="13">
        <f t="shared" si="24"/>
        <v>22.168095900866518</v>
      </c>
      <c r="M234" s="28" t="str">
        <f>+Indicadores!AK234</f>
        <v>0</v>
      </c>
      <c r="N234" s="8">
        <f>+Indicadores!AL234</f>
        <v>75</v>
      </c>
      <c r="O234" s="16">
        <f t="shared" si="25"/>
        <v>0</v>
      </c>
      <c r="P234" s="26">
        <f>+Indicadores!AZ234</f>
        <v>913</v>
      </c>
      <c r="Q234" s="6">
        <f>+Indicadores!BA234</f>
        <v>120</v>
      </c>
      <c r="R234" s="13">
        <f t="shared" si="26"/>
        <v>13.143483023001096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68</v>
      </c>
      <c r="X234" s="13">
        <f t="shared" si="28"/>
        <v>0</v>
      </c>
      <c r="Y234" s="26">
        <f>+Indicadores!CS234</f>
        <v>524.36799999999994</v>
      </c>
      <c r="Z234" s="6">
        <f>+Indicadores!CT234</f>
        <v>13</v>
      </c>
      <c r="AA234" s="47">
        <f t="shared" si="29"/>
        <v>2.4791749305831021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32</v>
      </c>
      <c r="L235" s="13">
        <f t="shared" si="24"/>
        <v>17.375156783641291</v>
      </c>
      <c r="M235" s="28" t="str">
        <f>+Indicadores!AK235</f>
        <v>0</v>
      </c>
      <c r="N235" s="8">
        <f>+Indicadores!AL235</f>
        <v>35</v>
      </c>
      <c r="O235" s="16">
        <f t="shared" si="25"/>
        <v>0</v>
      </c>
      <c r="P235" s="26">
        <f>+Indicadores!AZ235</f>
        <v>472</v>
      </c>
      <c r="Q235" s="6">
        <f>+Indicadores!BA235</f>
        <v>88</v>
      </c>
      <c r="R235" s="13">
        <f t="shared" si="26"/>
        <v>18.64406779661017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80</v>
      </c>
      <c r="X235" s="13">
        <f t="shared" si="28"/>
        <v>0</v>
      </c>
      <c r="Y235" s="26">
        <f>+Indicadores!CS235</f>
        <v>284.18200000000002</v>
      </c>
      <c r="Z235" s="6">
        <f>+Indicadores!CT235</f>
        <v>9</v>
      </c>
      <c r="AA235" s="47">
        <f t="shared" si="29"/>
        <v>3.1669845380777106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25</v>
      </c>
      <c r="L236" s="13">
        <f t="shared" si="24"/>
        <v>22.471304144607341</v>
      </c>
      <c r="M236" s="28" t="str">
        <f>+Indicadores!AK236</f>
        <v>0</v>
      </c>
      <c r="N236" s="8">
        <f>+Indicadores!AL236</f>
        <v>46</v>
      </c>
      <c r="O236" s="16">
        <f t="shared" si="25"/>
        <v>0</v>
      </c>
      <c r="P236" s="26">
        <f>+Indicadores!AZ236</f>
        <v>285</v>
      </c>
      <c r="Q236" s="6">
        <f>+Indicadores!BA236</f>
        <v>43</v>
      </c>
      <c r="R236" s="13">
        <f t="shared" si="26"/>
        <v>15.087719298245613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59</v>
      </c>
      <c r="X236" s="13">
        <f t="shared" si="28"/>
        <v>0</v>
      </c>
      <c r="Y236" s="26">
        <f>+Indicadores!CS236</f>
        <v>163.477</v>
      </c>
      <c r="Z236" s="6">
        <f>+Indicadores!CT236</f>
        <v>10</v>
      </c>
      <c r="AA236" s="47">
        <f t="shared" si="29"/>
        <v>6.1170684561130919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201</v>
      </c>
      <c r="L237" s="13">
        <f t="shared" si="24"/>
        <v>41.66848059306065</v>
      </c>
      <c r="M237" s="28" t="str">
        <f>+Indicadores!AK237</f>
        <v>0</v>
      </c>
      <c r="N237" s="8">
        <f>+Indicadores!AL237</f>
        <v>368</v>
      </c>
      <c r="O237" s="16">
        <f t="shared" si="25"/>
        <v>0</v>
      </c>
      <c r="P237" s="26">
        <f>+Indicadores!AZ237</f>
        <v>1281</v>
      </c>
      <c r="Q237" s="6">
        <f>+Indicadores!BA237</f>
        <v>360</v>
      </c>
      <c r="R237" s="13">
        <f t="shared" si="26"/>
        <v>28.103044496487119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271</v>
      </c>
      <c r="X237" s="13">
        <f t="shared" si="28"/>
        <v>0</v>
      </c>
      <c r="Y237" s="26">
        <f>+Indicadores!CS237</f>
        <v>780.91700000000014</v>
      </c>
      <c r="Z237" s="6">
        <f>+Indicadores!CT237</f>
        <v>31</v>
      </c>
      <c r="AA237" s="47">
        <f t="shared" si="29"/>
        <v>3.9696920415357835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18</v>
      </c>
      <c r="L238" s="13">
        <f t="shared" si="24"/>
        <v>23.698866404223665</v>
      </c>
      <c r="M238" s="28" t="str">
        <f>+Indicadores!AK238</f>
        <v>0</v>
      </c>
      <c r="N238" s="8">
        <f>+Indicadores!AL238</f>
        <v>24</v>
      </c>
      <c r="O238" s="16">
        <f t="shared" si="25"/>
        <v>0</v>
      </c>
      <c r="P238" s="26">
        <f>+Indicadores!AZ238</f>
        <v>195</v>
      </c>
      <c r="Q238" s="6">
        <f>+Indicadores!BA238</f>
        <v>35</v>
      </c>
      <c r="R238" s="13">
        <f t="shared" si="26"/>
        <v>17.948717948717949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1</v>
      </c>
      <c r="L239" s="13">
        <f t="shared" si="24"/>
        <v>1.4879181049875017</v>
      </c>
      <c r="M239" s="28" t="str">
        <f>+Indicadores!AK239</f>
        <v>0</v>
      </c>
      <c r="N239" s="8">
        <f>+Indicadores!AL239</f>
        <v>15</v>
      </c>
      <c r="O239" s="16">
        <f t="shared" si="25"/>
        <v>0</v>
      </c>
      <c r="P239" s="26">
        <f>+Indicadores!AZ239</f>
        <v>172</v>
      </c>
      <c r="Q239" s="6">
        <f>+Indicadores!BA239</f>
        <v>21</v>
      </c>
      <c r="R239" s="13">
        <f t="shared" si="26"/>
        <v>12.209302325581394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8</v>
      </c>
      <c r="X239" s="13">
        <f t="shared" si="28"/>
        <v>0</v>
      </c>
      <c r="Y239" s="26">
        <f>+Indicadores!CS239</f>
        <v>104.79199999999999</v>
      </c>
      <c r="Z239" s="6">
        <f>+Indicadores!CT239</f>
        <v>2</v>
      </c>
      <c r="AA239" s="47">
        <f t="shared" si="29"/>
        <v>1.9085426368425074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</v>
      </c>
      <c r="L240" s="13">
        <f t="shared" si="24"/>
        <v>2.2504275812404355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9</v>
      </c>
      <c r="R240" s="13">
        <f t="shared" si="26"/>
        <v>7.8947368421052628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3</v>
      </c>
      <c r="L241" s="13">
        <f t="shared" si="24"/>
        <v>6.582122954056782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7</v>
      </c>
      <c r="R241" s="13">
        <f t="shared" si="26"/>
        <v>5.982905982905983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5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181</v>
      </c>
      <c r="Q242" s="6">
        <f>+Indicadores!BA242</f>
        <v>2</v>
      </c>
      <c r="R242" s="13">
        <f t="shared" si="26"/>
        <v>1.1049723756906076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5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9</v>
      </c>
      <c r="L243" s="13">
        <f t="shared" si="24"/>
        <v>21.3513000569368</v>
      </c>
      <c r="M243" s="28" t="str">
        <f>+Indicadores!AK243</f>
        <v>0</v>
      </c>
      <c r="N243" s="8">
        <f>+Indicadores!AL243</f>
        <v>19</v>
      </c>
      <c r="O243" s="16">
        <f t="shared" si="25"/>
        <v>0</v>
      </c>
      <c r="P243" s="26">
        <f>+Indicadores!AZ243</f>
        <v>108</v>
      </c>
      <c r="Q243" s="6">
        <f>+Indicadores!BA243</f>
        <v>19</v>
      </c>
      <c r="R243" s="13">
        <f t="shared" si="26"/>
        <v>17.592592592592592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5</v>
      </c>
      <c r="X243" s="13">
        <f t="shared" si="28"/>
        <v>0</v>
      </c>
      <c r="Y243" s="26">
        <f>+Indicadores!CS243</f>
        <v>65.847999999999999</v>
      </c>
      <c r="Z243" s="6">
        <f>+Indicadores!CT243</f>
        <v>1</v>
      </c>
      <c r="AA243" s="47">
        <f t="shared" si="29"/>
        <v>1.5186490098408456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104</v>
      </c>
      <c r="L244" s="13">
        <f t="shared" si="24"/>
        <v>22.240898874482205</v>
      </c>
      <c r="M244" s="28" t="str">
        <f>+Indicadores!AK244</f>
        <v>0</v>
      </c>
      <c r="N244" s="8">
        <f>+Indicadores!AL244</f>
        <v>148</v>
      </c>
      <c r="O244" s="16">
        <f t="shared" si="25"/>
        <v>0</v>
      </c>
      <c r="P244" s="26">
        <f>+Indicadores!AZ244</f>
        <v>1378</v>
      </c>
      <c r="Q244" s="6">
        <f>+Indicadores!BA244</f>
        <v>169</v>
      </c>
      <c r="R244" s="13">
        <f t="shared" si="26"/>
        <v>12.264150943396226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101</v>
      </c>
      <c r="X244" s="13">
        <f t="shared" si="28"/>
        <v>0</v>
      </c>
      <c r="Y244" s="26">
        <f>+Indicadores!CS244</f>
        <v>614</v>
      </c>
      <c r="Z244" s="6">
        <f>+Indicadores!CT244</f>
        <v>21</v>
      </c>
      <c r="AA244" s="47">
        <f t="shared" si="29"/>
        <v>3.4201954397394139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115</v>
      </c>
      <c r="L245" s="13">
        <f t="shared" si="24"/>
        <v>20.029853189884751</v>
      </c>
      <c r="M245" s="28" t="str">
        <f>+Indicadores!AK245</f>
        <v>0</v>
      </c>
      <c r="N245" s="8">
        <f>+Indicadores!AL245</f>
        <v>290</v>
      </c>
      <c r="O245" s="16">
        <f t="shared" si="25"/>
        <v>0</v>
      </c>
      <c r="P245" s="26">
        <f>+Indicadores!AZ245</f>
        <v>1471</v>
      </c>
      <c r="Q245" s="6">
        <f>+Indicadores!BA245</f>
        <v>237</v>
      </c>
      <c r="R245" s="13">
        <f t="shared" si="26"/>
        <v>16.111488783140722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357</v>
      </c>
      <c r="X245" s="13">
        <f t="shared" si="28"/>
        <v>0</v>
      </c>
      <c r="Y245" s="26">
        <f>+Indicadores!CS245</f>
        <v>660</v>
      </c>
      <c r="Z245" s="6">
        <f>+Indicadores!CT245</f>
        <v>48</v>
      </c>
      <c r="AA245" s="47">
        <f t="shared" si="29"/>
        <v>7.2727272727272725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71</v>
      </c>
      <c r="L246" s="13">
        <f t="shared" si="24"/>
        <v>7.3081281825096935</v>
      </c>
      <c r="M246" s="28" t="str">
        <f>+Indicadores!AK246</f>
        <v>0</v>
      </c>
      <c r="N246" s="8">
        <f>+Indicadores!AL246</f>
        <v>132</v>
      </c>
      <c r="O246" s="16">
        <f t="shared" si="25"/>
        <v>0</v>
      </c>
      <c r="P246" s="26">
        <f>+Indicadores!AZ246</f>
        <v>2489</v>
      </c>
      <c r="Q246" s="6">
        <f>+Indicadores!BA246</f>
        <v>277</v>
      </c>
      <c r="R246" s="13">
        <f t="shared" si="26"/>
        <v>11.128967456809963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280</v>
      </c>
      <c r="X246" s="13">
        <f t="shared" si="28"/>
        <v>0</v>
      </c>
      <c r="Y246" s="26">
        <f>+Indicadores!CS246</f>
        <v>817</v>
      </c>
      <c r="Z246" s="6">
        <f>+Indicadores!CT246</f>
        <v>18</v>
      </c>
      <c r="AA246" s="47">
        <f t="shared" si="29"/>
        <v>2.203182374541004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72</v>
      </c>
      <c r="L247" s="13">
        <f t="shared" si="24"/>
        <v>16.574280399992634</v>
      </c>
      <c r="M247" s="28" t="str">
        <f>+Indicadores!AK247</f>
        <v>0</v>
      </c>
      <c r="N247" s="8">
        <f>+Indicadores!AL247</f>
        <v>66</v>
      </c>
      <c r="O247" s="16">
        <f t="shared" si="25"/>
        <v>0</v>
      </c>
      <c r="P247" s="26">
        <f>+Indicadores!AZ247</f>
        <v>1113</v>
      </c>
      <c r="Q247" s="6">
        <f>+Indicadores!BA247</f>
        <v>145</v>
      </c>
      <c r="R247" s="13">
        <f t="shared" si="26"/>
        <v>13.027852650494159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110</v>
      </c>
      <c r="X247" s="13">
        <f t="shared" si="28"/>
        <v>0</v>
      </c>
      <c r="Y247" s="26">
        <f>+Indicadores!CS247</f>
        <v>452</v>
      </c>
      <c r="Z247" s="6">
        <f>+Indicadores!CT247</f>
        <v>38</v>
      </c>
      <c r="AA247" s="47">
        <f t="shared" si="29"/>
        <v>8.4070796460176993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120</v>
      </c>
      <c r="L248" s="13">
        <f t="shared" si="24"/>
        <v>19.856996529989861</v>
      </c>
      <c r="M248" s="28" t="str">
        <f>+Indicadores!AK248</f>
        <v>0</v>
      </c>
      <c r="N248" s="8">
        <f>+Indicadores!AL248</f>
        <v>29</v>
      </c>
      <c r="O248" s="16">
        <f t="shared" si="25"/>
        <v>0</v>
      </c>
      <c r="P248" s="26">
        <f>+Indicadores!AZ248</f>
        <v>1548</v>
      </c>
      <c r="Q248" s="6">
        <f>+Indicadores!BA248</f>
        <v>235</v>
      </c>
      <c r="R248" s="13">
        <f t="shared" si="26"/>
        <v>15.180878552971578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59</v>
      </c>
      <c r="X248" s="13">
        <f t="shared" si="28"/>
        <v>0</v>
      </c>
      <c r="Y248" s="26">
        <f>+Indicadores!CS248</f>
        <v>797</v>
      </c>
      <c r="Z248" s="6">
        <f>+Indicadores!CT248</f>
        <v>10</v>
      </c>
      <c r="AA248" s="47">
        <f t="shared" si="29"/>
        <v>1.2547051442910917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10</v>
      </c>
      <c r="L249" s="13">
        <f t="shared" si="24"/>
        <v>5.3962754906563495</v>
      </c>
      <c r="M249" s="28" t="str">
        <f>+Indicadores!AK249</f>
        <v>0</v>
      </c>
      <c r="N249" s="8">
        <f>+Indicadores!AL249</f>
        <v>16</v>
      </c>
      <c r="O249" s="16">
        <f t="shared" si="25"/>
        <v>0</v>
      </c>
      <c r="P249" s="26">
        <f>+Indicadores!AZ249</f>
        <v>475</v>
      </c>
      <c r="Q249" s="6">
        <f>+Indicadores!BA249</f>
        <v>44</v>
      </c>
      <c r="R249" s="13">
        <f t="shared" si="26"/>
        <v>9.2631578947368425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16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33</v>
      </c>
      <c r="L250" s="13">
        <f t="shared" si="24"/>
        <v>10.804475017107086</v>
      </c>
      <c r="M250" s="28" t="str">
        <f>+Indicadores!AK250</f>
        <v>0</v>
      </c>
      <c r="N250" s="8">
        <f>+Indicadores!AL250</f>
        <v>96</v>
      </c>
      <c r="O250" s="16">
        <f t="shared" si="25"/>
        <v>0</v>
      </c>
      <c r="P250" s="26">
        <f>+Indicadores!AZ250</f>
        <v>841</v>
      </c>
      <c r="Q250" s="6">
        <f>+Indicadores!BA250</f>
        <v>81</v>
      </c>
      <c r="R250" s="13">
        <f t="shared" si="26"/>
        <v>9.6313912009512492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28</v>
      </c>
      <c r="X250" s="13">
        <f t="shared" si="28"/>
        <v>0</v>
      </c>
      <c r="Y250" s="26">
        <f>+Indicadores!CS250</f>
        <v>523.15200000000004</v>
      </c>
      <c r="Z250" s="6">
        <f>+Indicadores!CT250</f>
        <v>3</v>
      </c>
      <c r="AA250" s="47">
        <f t="shared" si="29"/>
        <v>0.57344710523901266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44</v>
      </c>
      <c r="L251" s="13">
        <f t="shared" si="24"/>
        <v>11.501283438674632</v>
      </c>
      <c r="M251" s="28" t="str">
        <f>+Indicadores!AK251</f>
        <v>0</v>
      </c>
      <c r="N251" s="8">
        <f>+Indicadores!AL251</f>
        <v>62</v>
      </c>
      <c r="O251" s="16">
        <f t="shared" si="25"/>
        <v>0</v>
      </c>
      <c r="P251" s="26">
        <f>+Indicadores!AZ251</f>
        <v>980</v>
      </c>
      <c r="Q251" s="6">
        <f>+Indicadores!BA251</f>
        <v>134</v>
      </c>
      <c r="R251" s="13">
        <f t="shared" si="26"/>
        <v>13.673469387755102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7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15</v>
      </c>
      <c r="L252" s="13">
        <f t="shared" si="24"/>
        <v>13.622617177212085</v>
      </c>
      <c r="M252" s="28" t="str">
        <f>+Indicadores!AK252</f>
        <v>0</v>
      </c>
      <c r="N252" s="8">
        <f>+Indicadores!AL252</f>
        <v>18</v>
      </c>
      <c r="O252" s="16">
        <f t="shared" si="25"/>
        <v>0</v>
      </c>
      <c r="P252" s="26">
        <f>+Indicadores!AZ252</f>
        <v>282</v>
      </c>
      <c r="Q252" s="6">
        <f>+Indicadores!BA252</f>
        <v>24</v>
      </c>
      <c r="R252" s="13">
        <f t="shared" si="26"/>
        <v>8.5106382978723403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16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72</v>
      </c>
      <c r="L253" s="13">
        <f t="shared" ref="L253:L315" si="30">IFERROR(K253/J253,0)*100</f>
        <v>53.48666176372268</v>
      </c>
      <c r="M253" s="28" t="str">
        <f>+Indicadores!AK253</f>
        <v>0</v>
      </c>
      <c r="N253" s="8">
        <f>+Indicadores!AL253</f>
        <v>51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108</v>
      </c>
      <c r="R253" s="13">
        <f t="shared" ref="R253:R315" si="32">IFERROR(Q253/P253,0)*100</f>
        <v>31.304347826086961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83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15</v>
      </c>
      <c r="AA253" s="47">
        <f t="shared" ref="AA253:AA315" si="35">IFERROR(Z253/Y253,0)*100</f>
        <v>6.4615623196147194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15</v>
      </c>
      <c r="L254" s="13">
        <f t="shared" si="30"/>
        <v>3.4112074082328361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30</v>
      </c>
      <c r="R254" s="13">
        <f t="shared" si="32"/>
        <v>2.6619343389529724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6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2</v>
      </c>
      <c r="R255" s="13">
        <f t="shared" si="32"/>
        <v>1.1976047904191618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16</v>
      </c>
      <c r="L256" s="13">
        <f t="shared" si="30"/>
        <v>8.6083059391930803</v>
      </c>
      <c r="M256" s="28" t="str">
        <f>+Indicadores!AK256</f>
        <v>0</v>
      </c>
      <c r="N256" s="8">
        <f>+Indicadores!AL256</f>
        <v>1</v>
      </c>
      <c r="O256" s="16">
        <f t="shared" si="31"/>
        <v>0</v>
      </c>
      <c r="P256" s="26">
        <f>+Indicadores!AZ256</f>
        <v>476</v>
      </c>
      <c r="Q256" s="6">
        <f>+Indicadores!BA256</f>
        <v>51</v>
      </c>
      <c r="R256" s="13">
        <f t="shared" si="32"/>
        <v>10.714285714285714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12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14</v>
      </c>
      <c r="R257" s="13">
        <f t="shared" si="32"/>
        <v>4.1666666666666661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2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3</v>
      </c>
      <c r="O258" s="16">
        <f t="shared" si="31"/>
        <v>0</v>
      </c>
      <c r="P258" s="26">
        <f>+Indicadores!AZ258</f>
        <v>479</v>
      </c>
      <c r="Q258" s="6">
        <f>+Indicadores!BA258</f>
        <v>5</v>
      </c>
      <c r="R258" s="13">
        <f t="shared" si="32"/>
        <v>1.0438413361169103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3</v>
      </c>
      <c r="X258" s="13">
        <f t="shared" si="34"/>
        <v>0</v>
      </c>
      <c r="Y258" s="26">
        <f>+Indicadores!CS258</f>
        <v>247.38800000000001</v>
      </c>
      <c r="Z258" s="6">
        <f>+Indicadores!CT258</f>
        <v>1</v>
      </c>
      <c r="AA258" s="47">
        <f t="shared" si="35"/>
        <v>0.40422332530276328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4</v>
      </c>
      <c r="O259" s="16">
        <f t="shared" si="31"/>
        <v>0</v>
      </c>
      <c r="P259" s="26">
        <f>+Indicadores!AZ259</f>
        <v>102</v>
      </c>
      <c r="Q259" s="6">
        <f>+Indicadores!BA259</f>
        <v>8</v>
      </c>
      <c r="R259" s="13">
        <f t="shared" si="32"/>
        <v>7.8431372549019605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9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8</v>
      </c>
      <c r="O260" s="16">
        <f t="shared" si="31"/>
        <v>0</v>
      </c>
      <c r="P260" s="26">
        <f>+Indicadores!AZ260</f>
        <v>504</v>
      </c>
      <c r="Q260" s="6">
        <f>+Indicadores!BA260</f>
        <v>8</v>
      </c>
      <c r="R260" s="13">
        <f t="shared" si="32"/>
        <v>1.5873015873015872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12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56</v>
      </c>
      <c r="L261" s="13">
        <f t="shared" si="30"/>
        <v>15.275004637054982</v>
      </c>
      <c r="M261" s="28" t="str">
        <f>+Indicadores!AK261</f>
        <v>0</v>
      </c>
      <c r="N261" s="8">
        <f>+Indicadores!AL261</f>
        <v>121</v>
      </c>
      <c r="O261" s="16">
        <f t="shared" si="31"/>
        <v>0</v>
      </c>
      <c r="P261" s="26">
        <f>+Indicadores!AZ261</f>
        <v>939</v>
      </c>
      <c r="Q261" s="6">
        <f>+Indicadores!BA261</f>
        <v>85</v>
      </c>
      <c r="R261" s="13">
        <f t="shared" si="32"/>
        <v>9.0521831735889258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201</v>
      </c>
      <c r="X261" s="13">
        <f t="shared" si="34"/>
        <v>0</v>
      </c>
      <c r="Y261" s="26">
        <f>+Indicadores!CS261</f>
        <v>496.654</v>
      </c>
      <c r="Z261" s="6">
        <f>+Indicadores!CT261</f>
        <v>25</v>
      </c>
      <c r="AA261" s="47">
        <f t="shared" si="35"/>
        <v>5.0336854228497101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3</v>
      </c>
      <c r="R262" s="13">
        <f t="shared" si="32"/>
        <v>0.88495575221238942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5</v>
      </c>
      <c r="R263" s="13">
        <f t="shared" si="32"/>
        <v>4.1322314049586781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20</v>
      </c>
      <c r="L264" s="13">
        <f t="shared" si="30"/>
        <v>22.951045420118888</v>
      </c>
      <c r="M264" s="28" t="str">
        <f>+Indicadores!AK264</f>
        <v>0</v>
      </c>
      <c r="N264" s="8">
        <f>+Indicadores!AL264</f>
        <v>24</v>
      </c>
      <c r="O264" s="16">
        <f t="shared" si="31"/>
        <v>0</v>
      </c>
      <c r="P264" s="26">
        <f>+Indicadores!AZ264</f>
        <v>223</v>
      </c>
      <c r="Q264" s="6">
        <f>+Indicadores!BA264</f>
        <v>64</v>
      </c>
      <c r="R264" s="13">
        <f t="shared" si="32"/>
        <v>28.699551569506728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40</v>
      </c>
      <c r="X264" s="13">
        <f t="shared" si="34"/>
        <v>0</v>
      </c>
      <c r="Y264" s="26">
        <f>+Indicadores!CS264</f>
        <v>135.858</v>
      </c>
      <c r="Z264" s="6">
        <f>+Indicadores!CT264</f>
        <v>9</v>
      </c>
      <c r="AA264" s="47">
        <f t="shared" si="35"/>
        <v>6.6245638828777098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1</v>
      </c>
      <c r="L265" s="13">
        <f t="shared" si="30"/>
        <v>2.786446723138654</v>
      </c>
      <c r="M265" s="28" t="str">
        <f>+Indicadores!AK265</f>
        <v>0</v>
      </c>
      <c r="N265" s="8">
        <f>+Indicadores!AL265</f>
        <v>3</v>
      </c>
      <c r="O265" s="16">
        <f t="shared" si="31"/>
        <v>0</v>
      </c>
      <c r="P265" s="26">
        <f>+Indicadores!AZ265</f>
        <v>92</v>
      </c>
      <c r="Q265" s="6">
        <f>+Indicadores!BA265</f>
        <v>9</v>
      </c>
      <c r="R265" s="13">
        <f t="shared" si="32"/>
        <v>9.7826086956521738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6</v>
      </c>
      <c r="X265" s="13">
        <f t="shared" si="34"/>
        <v>0</v>
      </c>
      <c r="Y265" s="26">
        <f>+Indicadores!CS265</f>
        <v>56.112000000000009</v>
      </c>
      <c r="Z265" s="6">
        <f>+Indicadores!CT265</f>
        <v>2</v>
      </c>
      <c r="AA265" s="47">
        <f t="shared" si="35"/>
        <v>3.5642999714855996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1</v>
      </c>
      <c r="O266" s="16">
        <f t="shared" si="31"/>
        <v>1.25</v>
      </c>
      <c r="P266" s="26">
        <f>+Indicadores!AZ266</f>
        <v>38</v>
      </c>
      <c r="Q266" s="6">
        <f>+Indicadores!BA266</f>
        <v>6</v>
      </c>
      <c r="R266" s="13">
        <f t="shared" si="32"/>
        <v>15.789473684210526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1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50</v>
      </c>
      <c r="L267" s="13">
        <f t="shared" si="30"/>
        <v>10.055405283109936</v>
      </c>
      <c r="M267" s="28" t="str">
        <f>+Indicadores!AK267</f>
        <v>0</v>
      </c>
      <c r="N267" s="8">
        <f>+Indicadores!AL267</f>
        <v>133</v>
      </c>
      <c r="O267" s="16">
        <f t="shared" si="31"/>
        <v>0</v>
      </c>
      <c r="P267" s="26">
        <f>+Indicadores!AZ267</f>
        <v>1274</v>
      </c>
      <c r="Q267" s="6">
        <f>+Indicadores!BA267</f>
        <v>126</v>
      </c>
      <c r="R267" s="13">
        <f t="shared" si="32"/>
        <v>9.8901098901098905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87</v>
      </c>
      <c r="X267" s="13">
        <f t="shared" si="34"/>
        <v>0</v>
      </c>
      <c r="Y267" s="26">
        <f>+Indicadores!CS267</f>
        <v>653.99099999999999</v>
      </c>
      <c r="Z267" s="6">
        <f>+Indicadores!CT267</f>
        <v>3</v>
      </c>
      <c r="AA267" s="47">
        <f t="shared" si="35"/>
        <v>0.45872190901709653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2</v>
      </c>
      <c r="L268" s="13">
        <f t="shared" si="30"/>
        <v>1.726802566028613</v>
      </c>
      <c r="M268" s="28" t="str">
        <f>+Indicadores!AK268</f>
        <v>0</v>
      </c>
      <c r="N268" s="8">
        <f>+Indicadores!AL268</f>
        <v>3</v>
      </c>
      <c r="O268" s="16">
        <f t="shared" si="31"/>
        <v>0</v>
      </c>
      <c r="P268" s="26">
        <f>+Indicadores!AZ268</f>
        <v>297</v>
      </c>
      <c r="Q268" s="6">
        <f>+Indicadores!BA268</f>
        <v>11</v>
      </c>
      <c r="R268" s="13">
        <f t="shared" si="32"/>
        <v>3.7037037037037033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9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47</v>
      </c>
      <c r="L269" s="13">
        <f t="shared" si="30"/>
        <v>38.49776794856043</v>
      </c>
      <c r="M269" s="28" t="str">
        <f>+Indicadores!AK269</f>
        <v>0</v>
      </c>
      <c r="N269" s="8">
        <f>+Indicadores!AL269</f>
        <v>30</v>
      </c>
      <c r="O269" s="16">
        <f t="shared" si="31"/>
        <v>0</v>
      </c>
      <c r="P269" s="26">
        <f>+Indicadores!AZ269</f>
        <v>313</v>
      </c>
      <c r="Q269" s="6">
        <f>+Indicadores!BA269</f>
        <v>92</v>
      </c>
      <c r="R269" s="13">
        <f t="shared" si="32"/>
        <v>29.39297124600639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118</v>
      </c>
      <c r="X269" s="13">
        <f t="shared" si="34"/>
        <v>0</v>
      </c>
      <c r="Y269" s="26">
        <f>+Indicadores!CS269</f>
        <v>291.73599999999999</v>
      </c>
      <c r="Z269" s="6">
        <f>+Indicadores!CT269</f>
        <v>26</v>
      </c>
      <c r="AA269" s="47">
        <f t="shared" si="35"/>
        <v>8.91216716483396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18</v>
      </c>
      <c r="L270" s="13">
        <f t="shared" si="30"/>
        <v>48.60923575479341</v>
      </c>
      <c r="M270" s="28" t="str">
        <f>+Indicadores!AK270</f>
        <v>0</v>
      </c>
      <c r="N270" s="8">
        <f>+Indicadores!AL270</f>
        <v>41</v>
      </c>
      <c r="O270" s="16">
        <f t="shared" si="31"/>
        <v>0</v>
      </c>
      <c r="P270" s="26">
        <f>+Indicadores!AZ270</f>
        <v>95</v>
      </c>
      <c r="Q270" s="6">
        <f>+Indicadores!BA270</f>
        <v>35</v>
      </c>
      <c r="R270" s="13">
        <f t="shared" si="32"/>
        <v>36.84210526315789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10</v>
      </c>
      <c r="X270" s="13">
        <f t="shared" si="34"/>
        <v>0</v>
      </c>
      <c r="Y270" s="26">
        <f>+Indicadores!CS270</f>
        <v>47.61</v>
      </c>
      <c r="Z270" s="6">
        <f>+Indicadores!CT270</f>
        <v>2</v>
      </c>
      <c r="AA270" s="47">
        <f t="shared" si="35"/>
        <v>4.2007981516488133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10</v>
      </c>
      <c r="L271" s="13">
        <f t="shared" si="30"/>
        <v>11.861833364964887</v>
      </c>
      <c r="M271" s="28" t="str">
        <f>+Indicadores!AK271</f>
        <v>0</v>
      </c>
      <c r="N271" s="8">
        <f>+Indicadores!AL271</f>
        <v>22</v>
      </c>
      <c r="O271" s="16">
        <f t="shared" si="31"/>
        <v>0</v>
      </c>
      <c r="P271" s="26">
        <f>+Indicadores!AZ271</f>
        <v>216</v>
      </c>
      <c r="Q271" s="6">
        <f>+Indicadores!BA271</f>
        <v>60</v>
      </c>
      <c r="R271" s="13">
        <f t="shared" si="32"/>
        <v>27.777777777777779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65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3</v>
      </c>
      <c r="L272" s="13">
        <f t="shared" si="30"/>
        <v>6.9925180057338654</v>
      </c>
      <c r="M272" s="28" t="str">
        <f>+Indicadores!AK272</f>
        <v>0</v>
      </c>
      <c r="N272" s="8">
        <f>+Indicadores!AL272</f>
        <v>6</v>
      </c>
      <c r="O272" s="16">
        <f t="shared" si="31"/>
        <v>0</v>
      </c>
      <c r="P272" s="26">
        <f>+Indicadores!AZ272</f>
        <v>110</v>
      </c>
      <c r="Q272" s="6">
        <f>+Indicadores!BA272</f>
        <v>6</v>
      </c>
      <c r="R272" s="13">
        <f t="shared" si="32"/>
        <v>5.4545454545454541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9</v>
      </c>
      <c r="X272" s="13">
        <f t="shared" si="34"/>
        <v>0</v>
      </c>
      <c r="Y272" s="26">
        <f>+Indicadores!CS272</f>
        <v>54.286000000000001</v>
      </c>
      <c r="Z272" s="6">
        <f>+Indicadores!CT272</f>
        <v>2</v>
      </c>
      <c r="AA272" s="47">
        <f t="shared" si="35"/>
        <v>3.684191135836127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3</v>
      </c>
      <c r="L273" s="13">
        <f t="shared" si="30"/>
        <v>10.126924115581961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4</v>
      </c>
      <c r="R273" s="13">
        <f t="shared" si="32"/>
        <v>5.2631578947368416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1</v>
      </c>
      <c r="L274" s="13">
        <f t="shared" si="30"/>
        <v>3.3756413718606533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8</v>
      </c>
      <c r="R274" s="13">
        <f t="shared" si="32"/>
        <v>10.526315789473683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8</v>
      </c>
      <c r="X274" s="13">
        <f t="shared" si="34"/>
        <v>0</v>
      </c>
      <c r="Y274" s="26">
        <f>+Indicadores!CS274</f>
        <v>42.103999999999999</v>
      </c>
      <c r="Z274" s="6">
        <f>+Indicadores!CT274</f>
        <v>3</v>
      </c>
      <c r="AA274" s="47">
        <f t="shared" si="35"/>
        <v>7.1252137564126921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3</v>
      </c>
      <c r="L275" s="13">
        <f t="shared" si="30"/>
        <v>8.3593401694159635</v>
      </c>
      <c r="M275" s="28" t="str">
        <f>+Indicadores!AK275</f>
        <v>0</v>
      </c>
      <c r="N275" s="8">
        <f>+Indicadores!AL275</f>
        <v>1</v>
      </c>
      <c r="O275" s="16">
        <f t="shared" si="31"/>
        <v>0</v>
      </c>
      <c r="P275" s="26">
        <f>+Indicadores!AZ275</f>
        <v>92</v>
      </c>
      <c r="Q275" s="6">
        <f>+Indicadores!BA275</f>
        <v>1</v>
      </c>
      <c r="R275" s="13">
        <f t="shared" si="32"/>
        <v>1.0869565217391304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1</v>
      </c>
      <c r="L276" s="13">
        <f t="shared" si="30"/>
        <v>3.9910600255427844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16</v>
      </c>
      <c r="R276" s="13">
        <f t="shared" si="32"/>
        <v>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1</v>
      </c>
      <c r="O277" s="16">
        <f t="shared" si="31"/>
        <v>0</v>
      </c>
      <c r="P277" s="26">
        <f>+Indicadores!AZ277</f>
        <v>127</v>
      </c>
      <c r="Q277" s="6">
        <f>+Indicadores!BA277</f>
        <v>14</v>
      </c>
      <c r="R277" s="13">
        <f t="shared" si="32"/>
        <v>11.023622047244094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30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6</v>
      </c>
      <c r="L278" s="13">
        <f t="shared" si="30"/>
        <v>23.946360153256705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7</v>
      </c>
      <c r="R278" s="13">
        <f t="shared" si="32"/>
        <v>10.9375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4</v>
      </c>
      <c r="X278" s="13">
        <f t="shared" si="34"/>
        <v>0</v>
      </c>
      <c r="Y278" s="26">
        <f>+Indicadores!CS278</f>
        <v>35.884</v>
      </c>
      <c r="Z278" s="6">
        <f>+Indicadores!CT278</f>
        <v>1</v>
      </c>
      <c r="AA278" s="47">
        <f t="shared" si="35"/>
        <v>2.7867573291717758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1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1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2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26</v>
      </c>
      <c r="L288" s="13">
        <f t="shared" si="30"/>
        <v>38.039502560351139</v>
      </c>
      <c r="M288" s="28">
        <f>+Indicadores!AK288</f>
        <v>180</v>
      </c>
      <c r="N288" s="8">
        <f>+Indicadores!AL288</f>
        <v>87</v>
      </c>
      <c r="O288" s="16">
        <f t="shared" si="31"/>
        <v>48.333333333333336</v>
      </c>
      <c r="P288" s="26">
        <f>+Indicadores!AZ288</f>
        <v>175</v>
      </c>
      <c r="Q288" s="6">
        <f>+Indicadores!BA288</f>
        <v>107</v>
      </c>
      <c r="R288" s="13">
        <f t="shared" si="32"/>
        <v>61.142857142857146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235</v>
      </c>
      <c r="X288" s="13">
        <f t="shared" si="34"/>
        <v>0</v>
      </c>
      <c r="Y288" s="26">
        <f>+Indicadores!CS288</f>
        <v>106.65</v>
      </c>
      <c r="Z288" s="6">
        <f>+Indicadores!CT288</f>
        <v>11</v>
      </c>
      <c r="AA288" s="47">
        <f t="shared" si="35"/>
        <v>10.314111579934364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1</v>
      </c>
      <c r="O290" s="16">
        <f t="shared" si="31"/>
        <v>0.44843049327354262</v>
      </c>
      <c r="P290" s="26">
        <f>+Indicadores!AZ290</f>
        <v>86</v>
      </c>
      <c r="Q290" s="6">
        <f>+Indicadores!BA290</f>
        <v>3</v>
      </c>
      <c r="R290" s="13">
        <f t="shared" si="32"/>
        <v>3.4883720930232558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4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4</v>
      </c>
      <c r="L291" s="13">
        <f t="shared" si="30"/>
        <v>9.7537186052182427</v>
      </c>
      <c r="M291" s="28">
        <f>+Indicadores!AK291</f>
        <v>168</v>
      </c>
      <c r="N291" s="8">
        <f>+Indicadores!AL291</f>
        <v>14</v>
      </c>
      <c r="O291" s="16">
        <f t="shared" si="31"/>
        <v>8.3333333333333321</v>
      </c>
      <c r="P291" s="26">
        <f>+Indicadores!AZ291</f>
        <v>105</v>
      </c>
      <c r="Q291" s="6">
        <f>+Indicadores!BA291</f>
        <v>11</v>
      </c>
      <c r="R291" s="13">
        <f t="shared" si="32"/>
        <v>10.476190476190476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8</v>
      </c>
      <c r="X291" s="13">
        <f t="shared" si="34"/>
        <v>0</v>
      </c>
      <c r="Y291" s="26">
        <f>+Indicadores!CS291</f>
        <v>63.990000000000009</v>
      </c>
      <c r="Z291" s="6">
        <f>+Indicadores!CT291</f>
        <v>2</v>
      </c>
      <c r="AA291" s="47">
        <f t="shared" si="35"/>
        <v>3.1254883575558674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4</v>
      </c>
      <c r="L292" s="13">
        <f t="shared" si="30"/>
        <v>10.276700151581327</v>
      </c>
      <c r="M292" s="28">
        <f>+Indicadores!AK292</f>
        <v>146</v>
      </c>
      <c r="N292" s="8">
        <f>+Indicadores!AL292</f>
        <v>14</v>
      </c>
      <c r="O292" s="16">
        <f t="shared" si="31"/>
        <v>9.5890410958904102</v>
      </c>
      <c r="P292" s="26">
        <f>+Indicadores!AZ292</f>
        <v>100</v>
      </c>
      <c r="Q292" s="6">
        <f>+Indicadores!BA292</f>
        <v>10</v>
      </c>
      <c r="R292" s="13">
        <f t="shared" si="32"/>
        <v>10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26</v>
      </c>
      <c r="X292" s="13">
        <f t="shared" si="34"/>
        <v>0</v>
      </c>
      <c r="Y292" s="26">
        <f>+Indicadores!CS292</f>
        <v>61.076999999999998</v>
      </c>
      <c r="Z292" s="6">
        <f>+Indicadores!CT292</f>
        <v>2</v>
      </c>
      <c r="AA292" s="47">
        <f t="shared" si="35"/>
        <v>3.2745550698298866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2</v>
      </c>
      <c r="R293" s="13">
        <f t="shared" si="32"/>
        <v>2.0408163265306123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3</v>
      </c>
      <c r="O294" s="16">
        <f t="shared" si="31"/>
        <v>0</v>
      </c>
      <c r="P294" s="26">
        <f>+Indicadores!AZ294</f>
        <v>87</v>
      </c>
      <c r="Q294" s="6">
        <f>+Indicadores!BA294</f>
        <v>3</v>
      </c>
      <c r="R294" s="13">
        <f t="shared" si="32"/>
        <v>3.4482758620689653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4</v>
      </c>
      <c r="R295" s="13">
        <f t="shared" si="32"/>
        <v>3.0769230769230771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2</v>
      </c>
      <c r="L296" s="13">
        <f t="shared" si="30"/>
        <v>5.4010261949770451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5</v>
      </c>
      <c r="R296" s="13">
        <f t="shared" si="32"/>
        <v>5.2631578947368416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21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1</v>
      </c>
      <c r="R297" s="13">
        <f t="shared" si="32"/>
        <v>1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9</v>
      </c>
      <c r="O298" s="16">
        <f t="shared" si="31"/>
        <v>18</v>
      </c>
      <c r="P298" s="26">
        <f>+Indicadores!AZ298</f>
        <v>156</v>
      </c>
      <c r="Q298" s="6">
        <f>+Indicadores!BA298</f>
        <v>35</v>
      </c>
      <c r="R298" s="13">
        <f t="shared" si="32"/>
        <v>22.435897435897438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66</v>
      </c>
      <c r="X298" s="13">
        <f t="shared" si="34"/>
        <v>0</v>
      </c>
      <c r="Y298" s="26">
        <f>+Indicadores!CS298</f>
        <v>95.056000000000012</v>
      </c>
      <c r="Z298" s="6">
        <f>+Indicadores!CT298</f>
        <v>1</v>
      </c>
      <c r="AA298" s="47">
        <f t="shared" si="35"/>
        <v>1.0520114458845311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31</v>
      </c>
      <c r="O299" s="16">
        <f t="shared" si="31"/>
        <v>23.308270676691727</v>
      </c>
      <c r="P299" s="26">
        <f>+Indicadores!AZ299</f>
        <v>216</v>
      </c>
      <c r="Q299" s="6">
        <f>+Indicadores!BA299</f>
        <v>94</v>
      </c>
      <c r="R299" s="13">
        <f t="shared" si="32"/>
        <v>43.518518518518519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27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5</v>
      </c>
      <c r="L300" s="13">
        <f t="shared" si="30"/>
        <v>17.554946984060109</v>
      </c>
      <c r="M300" s="28">
        <f>+Indicadores!AK300</f>
        <v>262</v>
      </c>
      <c r="N300" s="8">
        <f>+Indicadores!AL300</f>
        <v>6</v>
      </c>
      <c r="O300" s="16">
        <f t="shared" si="31"/>
        <v>2.2900763358778624</v>
      </c>
      <c r="P300" s="26">
        <f>+Indicadores!AZ300</f>
        <v>73</v>
      </c>
      <c r="Q300" s="6">
        <f>+Indicadores!BA300</f>
        <v>14</v>
      </c>
      <c r="R300" s="13">
        <f t="shared" si="32"/>
        <v>19.17808219178082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7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7</v>
      </c>
      <c r="R301" s="13">
        <f t="shared" si="32"/>
        <v>9.2105263157894726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7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4</v>
      </c>
      <c r="L302" s="13">
        <f t="shared" si="30"/>
        <v>14.630577907827359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3</v>
      </c>
      <c r="R302" s="13">
        <f t="shared" si="32"/>
        <v>4.2857142857142856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1</v>
      </c>
      <c r="O304" s="16">
        <f t="shared" si="31"/>
        <v>0.76923076923076927</v>
      </c>
      <c r="P304" s="26">
        <f>+Indicadores!AZ304</f>
        <v>86</v>
      </c>
      <c r="Q304" s="6">
        <f>+Indicadores!BA304</f>
        <v>10</v>
      </c>
      <c r="R304" s="13">
        <f t="shared" si="32"/>
        <v>11.627906976744185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2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1</v>
      </c>
      <c r="L305" s="13">
        <f t="shared" si="30"/>
        <v>2.222716159146477</v>
      </c>
      <c r="M305" s="28">
        <f>+Indicadores!AK305</f>
        <v>232</v>
      </c>
      <c r="N305" s="8">
        <f>+Indicadores!AL305</f>
        <v>8</v>
      </c>
      <c r="O305" s="16">
        <f t="shared" si="31"/>
        <v>3.4482758620689653</v>
      </c>
      <c r="P305" s="26">
        <f>+Indicadores!AZ305</f>
        <v>115</v>
      </c>
      <c r="Q305" s="6">
        <f>+Indicadores!BA305</f>
        <v>20</v>
      </c>
      <c r="R305" s="13">
        <f t="shared" si="32"/>
        <v>17.391304347826086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2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11</v>
      </c>
      <c r="R306" s="13">
        <f t="shared" si="32"/>
        <v>8.1481481481481488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4</v>
      </c>
      <c r="L307" s="13">
        <f t="shared" si="30"/>
        <v>5.0767219606300218</v>
      </c>
      <c r="M307" s="28" t="str">
        <f>+Indicadores!AK307</f>
        <v>0</v>
      </c>
      <c r="N307" s="8">
        <f>+Indicadores!AL307</f>
        <v>3</v>
      </c>
      <c r="O307" s="16">
        <f t="shared" si="31"/>
        <v>0</v>
      </c>
      <c r="P307" s="26">
        <f>+Indicadores!AZ307</f>
        <v>202</v>
      </c>
      <c r="Q307" s="6">
        <f>+Indicadores!BA307</f>
        <v>38</v>
      </c>
      <c r="R307" s="13">
        <f t="shared" si="32"/>
        <v>18.811881188118811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11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2</v>
      </c>
      <c r="O308" s="16">
        <f t="shared" si="31"/>
        <v>1.015228426395939</v>
      </c>
      <c r="P308" s="26">
        <f>+Indicadores!AZ308</f>
        <v>200</v>
      </c>
      <c r="Q308" s="6">
        <f>+Indicadores!BA308</f>
        <v>32</v>
      </c>
      <c r="R308" s="13">
        <f t="shared" si="32"/>
        <v>16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28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36</v>
      </c>
      <c r="L309" s="13">
        <f t="shared" si="30"/>
        <v>34.852313322296766</v>
      </c>
      <c r="M309" s="28">
        <f>+Indicadores!AK309</f>
        <v>192</v>
      </c>
      <c r="N309" s="8">
        <f>+Indicadores!AL309</f>
        <v>59</v>
      </c>
      <c r="O309" s="16">
        <f t="shared" si="31"/>
        <v>30.729166666666668</v>
      </c>
      <c r="P309" s="26">
        <f>+Indicadores!AZ309</f>
        <v>265</v>
      </c>
      <c r="Q309" s="6">
        <f>+Indicadores!BA309</f>
        <v>121</v>
      </c>
      <c r="R309" s="13">
        <f t="shared" si="32"/>
        <v>45.660377358490564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110</v>
      </c>
      <c r="X309" s="13">
        <f t="shared" si="34"/>
        <v>0</v>
      </c>
      <c r="Y309" s="26">
        <f>+Indicadores!CS309</f>
        <v>161.70699999999999</v>
      </c>
      <c r="Z309" s="6">
        <f>+Indicadores!CT309</f>
        <v>7</v>
      </c>
      <c r="AA309" s="47">
        <f t="shared" si="35"/>
        <v>4.3288169343318472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14</v>
      </c>
      <c r="R310" s="13">
        <f t="shared" si="32"/>
        <v>12.962962962962962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22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32</v>
      </c>
      <c r="L311" s="13">
        <f t="shared" si="30"/>
        <v>37.710056800773053</v>
      </c>
      <c r="M311" s="28">
        <f>+Indicadores!AK311</f>
        <v>153</v>
      </c>
      <c r="N311" s="8">
        <f>+Indicadores!AL311</f>
        <v>44</v>
      </c>
      <c r="O311" s="16">
        <f t="shared" si="31"/>
        <v>28.75816993464052</v>
      </c>
      <c r="P311" s="26">
        <f>+Indicadores!AZ311</f>
        <v>217</v>
      </c>
      <c r="Q311" s="6">
        <f>+Indicadores!BA311</f>
        <v>89</v>
      </c>
      <c r="R311" s="13">
        <f t="shared" si="32"/>
        <v>41.013824884792626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92</v>
      </c>
      <c r="X311" s="13">
        <f t="shared" si="34"/>
        <v>0</v>
      </c>
      <c r="Y311" s="26">
        <f>+Indicadores!CS311</f>
        <v>132.142</v>
      </c>
      <c r="Z311" s="6">
        <f>+Indicadores!CT311</f>
        <v>10</v>
      </c>
      <c r="AA311" s="47">
        <f t="shared" si="35"/>
        <v>7.5676166548107338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10</v>
      </c>
      <c r="L312" s="13">
        <f t="shared" si="30"/>
        <v>35.109893968120218</v>
      </c>
      <c r="M312" s="28" t="str">
        <f>+Indicadores!AK312</f>
        <v>0</v>
      </c>
      <c r="N312" s="8">
        <f>+Indicadores!AL312</f>
        <v>8</v>
      </c>
      <c r="O312" s="16">
        <f t="shared" si="31"/>
        <v>0</v>
      </c>
      <c r="P312" s="26">
        <f>+Indicadores!AZ312</f>
        <v>73</v>
      </c>
      <c r="Q312" s="6">
        <f>+Indicadores!BA312</f>
        <v>8</v>
      </c>
      <c r="R312" s="13">
        <f t="shared" si="32"/>
        <v>10.95890410958904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10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5</v>
      </c>
      <c r="L313" s="13">
        <f t="shared" si="30"/>
        <v>15.964240102171139</v>
      </c>
      <c r="M313" s="28">
        <f>+Indicadores!AK313</f>
        <v>125</v>
      </c>
      <c r="N313" s="8">
        <f>+Indicadores!AL313</f>
        <v>5</v>
      </c>
      <c r="O313" s="16">
        <f t="shared" si="31"/>
        <v>4</v>
      </c>
      <c r="P313" s="26">
        <f>+Indicadores!AZ313</f>
        <v>80</v>
      </c>
      <c r="Q313" s="6">
        <f>+Indicadores!BA313</f>
        <v>19</v>
      </c>
      <c r="R313" s="13">
        <f t="shared" si="32"/>
        <v>23.75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12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8</v>
      </c>
      <c r="L314" s="13">
        <f t="shared" si="30"/>
        <v>18.003420649923484</v>
      </c>
      <c r="M314" s="28">
        <f>+Indicadores!AK314</f>
        <v>143</v>
      </c>
      <c r="N314" s="8">
        <f>+Indicadores!AL314</f>
        <v>15</v>
      </c>
      <c r="O314" s="16">
        <f t="shared" si="31"/>
        <v>10.48951048951049</v>
      </c>
      <c r="P314" s="26">
        <f>+Indicadores!AZ314</f>
        <v>114</v>
      </c>
      <c r="Q314" s="6">
        <f>+Indicadores!BA314</f>
        <v>18</v>
      </c>
      <c r="R314" s="13">
        <f t="shared" si="32"/>
        <v>15.789473684210526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2</v>
      </c>
      <c r="X314" s="13">
        <f t="shared" si="34"/>
        <v>0</v>
      </c>
      <c r="Y314" s="26">
        <f>+Indicadores!CS314</f>
        <v>69.563999999999993</v>
      </c>
      <c r="Z314" s="6">
        <f>+Indicadores!CT314</f>
        <v>1</v>
      </c>
      <c r="AA314" s="47">
        <f t="shared" si="35"/>
        <v>1.4375251566902423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14</v>
      </c>
      <c r="L315" s="13">
        <f t="shared" si="30"/>
        <v>49.153851555368306</v>
      </c>
      <c r="M315" s="28" t="str">
        <f>+Indicadores!AK315</f>
        <v>0</v>
      </c>
      <c r="N315" s="8">
        <f>+Indicadores!AL315</f>
        <v>43</v>
      </c>
      <c r="O315" s="16">
        <f t="shared" si="31"/>
        <v>0</v>
      </c>
      <c r="P315" s="26">
        <f>+Indicadores!AZ315</f>
        <v>73</v>
      </c>
      <c r="Q315" s="6">
        <f>+Indicadores!BA315</f>
        <v>49</v>
      </c>
      <c r="R315" s="13">
        <f t="shared" si="32"/>
        <v>67.123287671232873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18</v>
      </c>
      <c r="X315" s="13">
        <f t="shared" si="34"/>
        <v>0</v>
      </c>
      <c r="Y315" s="26">
        <f>+Indicadores!CS315</f>
        <v>44.518000000000001</v>
      </c>
      <c r="Z315" s="6">
        <f>+Indicadores!CT315</f>
        <v>2</v>
      </c>
      <c r="AA315" s="47">
        <f t="shared" si="35"/>
        <v>4.4925648052473157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8</v>
      </c>
      <c r="L316" s="13">
        <f t="shared" ref="L316:L373" si="36">IFERROR(K316/J316,0)*100</f>
        <v>23.024233005238017</v>
      </c>
      <c r="M316" s="28">
        <f>+Indicadores!AK316</f>
        <v>65</v>
      </c>
      <c r="N316" s="8">
        <f>+Indicadores!AL316</f>
        <v>9</v>
      </c>
      <c r="O316" s="16">
        <f t="shared" ref="O316:O373" si="37">IFERROR(N316/M316,0)*100</f>
        <v>13.846153846153847</v>
      </c>
      <c r="P316" s="26">
        <f>+Indicadores!AZ316</f>
        <v>89</v>
      </c>
      <c r="Q316" s="6">
        <f>+Indicadores!BA316</f>
        <v>45</v>
      </c>
      <c r="R316" s="13">
        <f t="shared" ref="R316:R373" si="38">IFERROR(Q316/P316,0)*100</f>
        <v>50.561797752808992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26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2</v>
      </c>
      <c r="AA316" s="47">
        <f t="shared" ref="AA316:AA373" si="41">IFERROR(Z316/Y316,0)*100</f>
        <v>3.6863641390496547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8</v>
      </c>
      <c r="L317" s="13">
        <f t="shared" si="36"/>
        <v>54.010261949770452</v>
      </c>
      <c r="M317" s="28">
        <f>+Indicadores!AK317</f>
        <v>45</v>
      </c>
      <c r="N317" s="8">
        <f>+Indicadores!AL317</f>
        <v>19</v>
      </c>
      <c r="O317" s="16">
        <f t="shared" si="37"/>
        <v>42.222222222222221</v>
      </c>
      <c r="P317" s="26">
        <f>+Indicadores!AZ317</f>
        <v>38</v>
      </c>
      <c r="Q317" s="6">
        <f>+Indicadores!BA317</f>
        <v>28</v>
      </c>
      <c r="R317" s="13">
        <f t="shared" si="38"/>
        <v>73.68421052631578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7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7</v>
      </c>
      <c r="L318" s="13">
        <f t="shared" si="36"/>
        <v>16.606566710950844</v>
      </c>
      <c r="M318" s="28">
        <f>+Indicadores!AK318</f>
        <v>153</v>
      </c>
      <c r="N318" s="8">
        <f>+Indicadores!AL318</f>
        <v>8</v>
      </c>
      <c r="O318" s="16">
        <f t="shared" si="37"/>
        <v>5.2287581699346406</v>
      </c>
      <c r="P318" s="26">
        <f>+Indicadores!AZ318</f>
        <v>108</v>
      </c>
      <c r="Q318" s="6">
        <f>+Indicadores!BA318</f>
        <v>13</v>
      </c>
      <c r="R318" s="13">
        <f t="shared" si="38"/>
        <v>12.037037037037036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5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8</v>
      </c>
      <c r="O319" s="16">
        <f t="shared" si="37"/>
        <v>6.4</v>
      </c>
      <c r="P319" s="26">
        <f>+Indicadores!AZ319</f>
        <v>26</v>
      </c>
      <c r="Q319" s="6">
        <f>+Indicadores!BA319</f>
        <v>6</v>
      </c>
      <c r="R319" s="13">
        <f t="shared" si="38"/>
        <v>23.076923076923077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4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27</v>
      </c>
      <c r="L320" s="13">
        <f t="shared" si="36"/>
        <v>110.76468657696094</v>
      </c>
      <c r="M320" s="28" t="str">
        <f>+Indicadores!AK320</f>
        <v>0</v>
      </c>
      <c r="N320" s="8">
        <f>+Indicadores!AL320</f>
        <v>32</v>
      </c>
      <c r="O320" s="16">
        <f t="shared" si="37"/>
        <v>0</v>
      </c>
      <c r="P320" s="26">
        <f>+Indicadores!AZ320</f>
        <v>118</v>
      </c>
      <c r="Q320" s="6">
        <f>+Indicadores!BA320</f>
        <v>72</v>
      </c>
      <c r="R320" s="13">
        <f t="shared" si="38"/>
        <v>61.016949152542374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42</v>
      </c>
      <c r="X320" s="13">
        <f t="shared" si="40"/>
        <v>0</v>
      </c>
      <c r="Y320" s="26">
        <f>+Indicadores!CS320</f>
        <v>71.867999999999995</v>
      </c>
      <c r="Z320" s="6">
        <f>+Indicadores!CT320</f>
        <v>9</v>
      </c>
      <c r="AA320" s="47">
        <f t="shared" si="41"/>
        <v>12.522958757722492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1</v>
      </c>
      <c r="L321" s="13">
        <f t="shared" si="36"/>
        <v>25.786487880350695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2</v>
      </c>
      <c r="R321" s="13">
        <f t="shared" si="38"/>
        <v>10.526315789473683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3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6</v>
      </c>
      <c r="L322" s="13">
        <f t="shared" si="36"/>
        <v>108.30324909747293</v>
      </c>
      <c r="M322" s="28" t="str">
        <f>+Indicadores!AK322</f>
        <v>0</v>
      </c>
      <c r="N322" s="8">
        <f>+Indicadores!AL322</f>
        <v>17</v>
      </c>
      <c r="O322" s="16">
        <f t="shared" si="37"/>
        <v>0</v>
      </c>
      <c r="P322" s="26">
        <f>+Indicadores!AZ322</f>
        <v>26</v>
      </c>
      <c r="Q322" s="6">
        <f>+Indicadores!BA322</f>
        <v>8</v>
      </c>
      <c r="R322" s="13">
        <f t="shared" si="38"/>
        <v>30.76923076923077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7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8</v>
      </c>
      <c r="R323" s="13">
        <f t="shared" si="38"/>
        <v>14.035087719298245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2</v>
      </c>
      <c r="R324" s="13">
        <f t="shared" si="38"/>
        <v>9.0909090909090917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1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2</v>
      </c>
      <c r="R325" s="13">
        <f t="shared" si="38"/>
        <v>5.7142857142857144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2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2</v>
      </c>
      <c r="R327" s="13">
        <f t="shared" si="38"/>
        <v>5.7142857142857144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1</v>
      </c>
      <c r="R328" s="13">
        <f t="shared" si="38"/>
        <v>3.5714285714285712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6</v>
      </c>
      <c r="O329" s="16">
        <f t="shared" si="37"/>
        <v>0</v>
      </c>
      <c r="P329" s="26">
        <f>+Indicadores!AZ329</f>
        <v>26</v>
      </c>
      <c r="Q329" s="6">
        <f>+Indicadores!BA329</f>
        <v>3</v>
      </c>
      <c r="R329" s="13">
        <f t="shared" si="38"/>
        <v>11.538461538461538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5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3</v>
      </c>
      <c r="R330" s="13">
        <f t="shared" si="38"/>
        <v>6.3829787234042552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7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2</v>
      </c>
      <c r="L331" s="13">
        <f t="shared" si="36"/>
        <v>8.022462896109106</v>
      </c>
      <c r="M331" s="28">
        <f>+Indicadores!AK331</f>
        <v>83</v>
      </c>
      <c r="N331" s="8">
        <f>+Indicadores!AL331</f>
        <v>2</v>
      </c>
      <c r="O331" s="16">
        <f t="shared" si="37"/>
        <v>2.4096385542168677</v>
      </c>
      <c r="P331" s="26">
        <f>+Indicadores!AZ331</f>
        <v>121</v>
      </c>
      <c r="Q331" s="6">
        <f>+Indicadores!BA331</f>
        <v>6</v>
      </c>
      <c r="R331" s="13">
        <f t="shared" si="38"/>
        <v>4.9586776859504136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12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2</v>
      </c>
      <c r="R332" s="13">
        <f t="shared" si="38"/>
        <v>2.5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2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3</v>
      </c>
      <c r="L333" s="13">
        <f t="shared" si="36"/>
        <v>30.084235860409148</v>
      </c>
      <c r="M333" s="28">
        <f>+Indicadores!AK333</f>
        <v>80</v>
      </c>
      <c r="N333" s="8">
        <f>+Indicadores!AL333</f>
        <v>19</v>
      </c>
      <c r="O333" s="16">
        <f t="shared" si="37"/>
        <v>23.75</v>
      </c>
      <c r="P333" s="26">
        <f>+Indicadores!AZ333</f>
        <v>48</v>
      </c>
      <c r="Q333" s="6">
        <f>+Indicadores!BA333</f>
        <v>6</v>
      </c>
      <c r="R333" s="13">
        <f t="shared" si="38"/>
        <v>12.5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19</v>
      </c>
      <c r="X333" s="13">
        <f t="shared" si="40"/>
        <v>0</v>
      </c>
      <c r="Y333" s="26">
        <f>+Indicadores!CS333</f>
        <v>29.207999999999998</v>
      </c>
      <c r="Z333" s="6">
        <f>+Indicadores!CT333</f>
        <v>1</v>
      </c>
      <c r="AA333" s="47">
        <f t="shared" si="41"/>
        <v>3.4237195288961928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1</v>
      </c>
      <c r="L334" s="13">
        <f t="shared" si="36"/>
        <v>3.061943109097033</v>
      </c>
      <c r="M334" s="28">
        <f>+Indicadores!AK334</f>
        <v>130</v>
      </c>
      <c r="N334" s="8">
        <f>+Indicadores!AL334</f>
        <v>1</v>
      </c>
      <c r="O334" s="16">
        <f t="shared" si="37"/>
        <v>0.76923076923076927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1</v>
      </c>
      <c r="O335" s="16">
        <f t="shared" si="37"/>
        <v>0</v>
      </c>
      <c r="P335" s="26">
        <f>+Indicadores!AZ335</f>
        <v>29</v>
      </c>
      <c r="Q335" s="6">
        <f>+Indicadores!BA335</f>
        <v>5</v>
      </c>
      <c r="R335" s="13">
        <f t="shared" si="38"/>
        <v>17.241379310344829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7</v>
      </c>
      <c r="R336" s="13">
        <f t="shared" si="38"/>
        <v>8.75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25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</v>
      </c>
      <c r="L337" s="13">
        <f t="shared" si="36"/>
        <v>1.4008545212579675</v>
      </c>
      <c r="M337" s="28" t="str">
        <f>+Indicadores!AK337</f>
        <v>0</v>
      </c>
      <c r="N337" s="8">
        <f>+Indicadores!AL337</f>
        <v>3</v>
      </c>
      <c r="O337" s="16">
        <f t="shared" si="37"/>
        <v>0</v>
      </c>
      <c r="P337" s="26">
        <f>+Indicadores!AZ337</f>
        <v>183</v>
      </c>
      <c r="Q337" s="6">
        <f>+Indicadores!BA337</f>
        <v>18</v>
      </c>
      <c r="R337" s="13">
        <f t="shared" si="38"/>
        <v>9.8360655737704921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5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1</v>
      </c>
      <c r="L338" s="14">
        <f t="shared" si="36"/>
        <v>2.2806057288815911</v>
      </c>
      <c r="M338" s="29">
        <f>+Indicadores!AK338</f>
        <v>185</v>
      </c>
      <c r="N338" s="8">
        <f>+Indicadores!AL338</f>
        <v>8</v>
      </c>
      <c r="O338" s="16">
        <f t="shared" si="37"/>
        <v>4.3243243243243246</v>
      </c>
      <c r="P338" s="30">
        <f>+Indicadores!AZ338</f>
        <v>112</v>
      </c>
      <c r="Q338" s="6">
        <f>+Indicadores!BA338</f>
        <v>22</v>
      </c>
      <c r="R338" s="13">
        <f t="shared" si="38"/>
        <v>19.642857142857142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13</v>
      </c>
      <c r="X338" s="13">
        <f t="shared" si="40"/>
        <v>0</v>
      </c>
      <c r="Y338" s="30">
        <f>+Indicadores!CS338</f>
        <v>68.152000000000001</v>
      </c>
      <c r="Z338" s="6">
        <f>+Indicadores!CT338</f>
        <v>3</v>
      </c>
      <c r="AA338" s="47">
        <f t="shared" si="41"/>
        <v>4.4019251085808193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1</v>
      </c>
      <c r="L339" s="13">
        <f t="shared" si="36"/>
        <v>4.5814816511659879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14</v>
      </c>
      <c r="R339" s="13">
        <f t="shared" si="38"/>
        <v>25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8</v>
      </c>
      <c r="X339" s="13">
        <f t="shared" si="40"/>
        <v>0</v>
      </c>
      <c r="Y339" s="26">
        <f>+Indicadores!CS339</f>
        <v>34.173000000000002</v>
      </c>
      <c r="Z339" s="6">
        <f>+Indicadores!CT339</f>
        <v>1</v>
      </c>
      <c r="AA339" s="47">
        <f t="shared" si="41"/>
        <v>2.9262868346355311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10</v>
      </c>
      <c r="L340" s="13">
        <f t="shared" si="36"/>
        <v>22.704052673402199</v>
      </c>
      <c r="M340" s="28">
        <f>+Indicadores!AK340</f>
        <v>148</v>
      </c>
      <c r="N340" s="8">
        <f>+Indicadores!AL340</f>
        <v>12</v>
      </c>
      <c r="O340" s="16">
        <f t="shared" si="37"/>
        <v>8.1081081081081088</v>
      </c>
      <c r="P340" s="26">
        <f>+Indicadores!AZ340</f>
        <v>113</v>
      </c>
      <c r="Q340" s="6">
        <f>+Indicadores!BA340</f>
        <v>21</v>
      </c>
      <c r="R340" s="13">
        <f t="shared" si="38"/>
        <v>18.584070796460178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2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12</v>
      </c>
      <c r="L341" s="13">
        <f t="shared" si="36"/>
        <v>35.710034519700038</v>
      </c>
      <c r="M341" s="28">
        <f>+Indicadores!AK341</f>
        <v>125</v>
      </c>
      <c r="N341" s="8">
        <f>+Indicadores!AL341</f>
        <v>16</v>
      </c>
      <c r="O341" s="16">
        <f t="shared" si="37"/>
        <v>12.8</v>
      </c>
      <c r="P341" s="26">
        <f>+Indicadores!AZ341</f>
        <v>86</v>
      </c>
      <c r="Q341" s="6">
        <f>+Indicadores!BA341</f>
        <v>30</v>
      </c>
      <c r="R341" s="13">
        <f t="shared" si="38"/>
        <v>34.883720930232556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14</v>
      </c>
      <c r="X341" s="13">
        <f t="shared" si="40"/>
        <v>0</v>
      </c>
      <c r="Y341" s="26">
        <f>+Indicadores!CS341</f>
        <v>52.395999999999994</v>
      </c>
      <c r="Z341" s="6">
        <f>+Indicadores!CT341</f>
        <v>4</v>
      </c>
      <c r="AA341" s="47">
        <f t="shared" si="41"/>
        <v>7.6341705473700294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6</v>
      </c>
      <c r="L342" s="13">
        <f t="shared" si="36"/>
        <v>17.268174753928513</v>
      </c>
      <c r="M342" s="28">
        <f>+Indicadores!AK342</f>
        <v>195</v>
      </c>
      <c r="N342" s="8">
        <f>+Indicadores!AL342</f>
        <v>25</v>
      </c>
      <c r="O342" s="16">
        <f t="shared" si="37"/>
        <v>12.820512820512819</v>
      </c>
      <c r="P342" s="26">
        <f>+Indicadores!AZ342</f>
        <v>89</v>
      </c>
      <c r="Q342" s="6">
        <f>+Indicadores!BA342</f>
        <v>21</v>
      </c>
      <c r="R342" s="13">
        <f t="shared" si="38"/>
        <v>23.595505617977526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48</v>
      </c>
      <c r="X342" s="13">
        <f t="shared" si="40"/>
        <v>0</v>
      </c>
      <c r="Y342" s="26">
        <f>+Indicadores!CS342</f>
        <v>54.254000000000005</v>
      </c>
      <c r="Z342" s="6">
        <f>+Indicadores!CT342</f>
        <v>2</v>
      </c>
      <c r="AA342" s="47">
        <f t="shared" si="41"/>
        <v>3.6863641390496547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3</v>
      </c>
      <c r="L343" s="13">
        <f t="shared" si="36"/>
        <v>9.2415747643398429</v>
      </c>
      <c r="M343" s="28">
        <f>+Indicadores!AK343</f>
        <v>193</v>
      </c>
      <c r="N343" s="8">
        <f>+Indicadores!AL343</f>
        <v>3</v>
      </c>
      <c r="O343" s="16">
        <f t="shared" si="37"/>
        <v>1.5544041450777202</v>
      </c>
      <c r="P343" s="26">
        <f>+Indicadores!AZ343</f>
        <v>83</v>
      </c>
      <c r="Q343" s="6">
        <f>+Indicadores!BA343</f>
        <v>11</v>
      </c>
      <c r="R343" s="13">
        <f t="shared" si="38"/>
        <v>13.253012048192772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7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3</v>
      </c>
      <c r="R344" s="13">
        <f t="shared" si="38"/>
        <v>7.6923076923076925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5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3</v>
      </c>
      <c r="L345" s="13">
        <f t="shared" si="36"/>
        <v>10.532968190436065</v>
      </c>
      <c r="M345" s="28">
        <f>+Indicadores!AK345</f>
        <v>158</v>
      </c>
      <c r="N345" s="8">
        <f>+Indicadores!AL345</f>
        <v>7</v>
      </c>
      <c r="O345" s="16">
        <f t="shared" si="37"/>
        <v>4.4303797468354427</v>
      </c>
      <c r="P345" s="26">
        <f>+Indicadores!AZ345</f>
        <v>73</v>
      </c>
      <c r="Q345" s="6">
        <f>+Indicadores!BA345</f>
        <v>3</v>
      </c>
      <c r="R345" s="13">
        <f t="shared" si="38"/>
        <v>4.10958904109589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4</v>
      </c>
      <c r="R346" s="13">
        <f t="shared" si="38"/>
        <v>2.6143790849673203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3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1</v>
      </c>
      <c r="L347" s="13">
        <f t="shared" si="36"/>
        <v>5.6031826077211857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9</v>
      </c>
      <c r="R347" s="13">
        <f t="shared" si="38"/>
        <v>19.565217391304348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2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1</v>
      </c>
      <c r="R348" s="13">
        <f t="shared" si="38"/>
        <v>1.3698630136986301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1</v>
      </c>
      <c r="R349" s="13">
        <f t="shared" si="38"/>
        <v>1.3157894736842104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1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1</v>
      </c>
      <c r="O351" s="16">
        <f t="shared" si="37"/>
        <v>0.72992700729927007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15</v>
      </c>
      <c r="R352" s="13">
        <f t="shared" si="38"/>
        <v>9.7402597402597415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39</v>
      </c>
      <c r="L353" s="13">
        <f t="shared" si="36"/>
        <v>58.856375352760956</v>
      </c>
      <c r="M353" s="28">
        <f>+Indicadores!AK353</f>
        <v>108</v>
      </c>
      <c r="N353" s="8">
        <f>+Indicadores!AL353</f>
        <v>81</v>
      </c>
      <c r="O353" s="16">
        <f t="shared" si="37"/>
        <v>75</v>
      </c>
      <c r="P353" s="26">
        <f>+Indicadores!AZ353</f>
        <v>170</v>
      </c>
      <c r="Q353" s="6">
        <f>+Indicadores!BA353</f>
        <v>78</v>
      </c>
      <c r="R353" s="13">
        <f t="shared" si="38"/>
        <v>45.882352941176471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18</v>
      </c>
      <c r="X353" s="13">
        <f t="shared" si="40"/>
        <v>0</v>
      </c>
      <c r="Y353" s="26">
        <f>+Indicadores!CS353</f>
        <v>95</v>
      </c>
      <c r="Z353" s="6">
        <f>+Indicadores!CT353</f>
        <v>6</v>
      </c>
      <c r="AA353" s="47">
        <f t="shared" si="41"/>
        <v>6.3157894736842106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3</v>
      </c>
      <c r="L354" s="13">
        <f t="shared" si="36"/>
        <v>5.8532017013306277</v>
      </c>
      <c r="M354" s="28">
        <f>+Indicadores!AK354</f>
        <v>218</v>
      </c>
      <c r="N354" s="8">
        <f>+Indicadores!AL354</f>
        <v>8</v>
      </c>
      <c r="O354" s="16">
        <f t="shared" si="37"/>
        <v>3.669724770642202</v>
      </c>
      <c r="P354" s="26">
        <f>+Indicadores!AZ354</f>
        <v>131</v>
      </c>
      <c r="Q354" s="6">
        <f>+Indicadores!BA354</f>
        <v>16</v>
      </c>
      <c r="R354" s="13">
        <f t="shared" si="38"/>
        <v>12.213740458015266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3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2</v>
      </c>
      <c r="L355" s="13">
        <f t="shared" si="36"/>
        <v>3.8170852736850143</v>
      </c>
      <c r="M355" s="28">
        <f>+Indicadores!AK355</f>
        <v>308</v>
      </c>
      <c r="N355" s="8">
        <f>+Indicadores!AL355</f>
        <v>4</v>
      </c>
      <c r="O355" s="16">
        <f t="shared" si="37"/>
        <v>1.2987012987012987</v>
      </c>
      <c r="P355" s="26">
        <f>+Indicadores!AZ355</f>
        <v>134</v>
      </c>
      <c r="Q355" s="6">
        <f>+Indicadores!BA355</f>
        <v>10</v>
      </c>
      <c r="R355" s="13">
        <f t="shared" si="38"/>
        <v>7.4626865671641784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4</v>
      </c>
      <c r="L356" s="13">
        <f t="shared" si="36"/>
        <v>8.071350740546432</v>
      </c>
      <c r="M356" s="28" t="str">
        <f>+Indicadores!AK356</f>
        <v>0</v>
      </c>
      <c r="N356" s="8">
        <f>+Indicadores!AL356</f>
        <v>1</v>
      </c>
      <c r="O356" s="16">
        <f t="shared" si="37"/>
        <v>0</v>
      </c>
      <c r="P356" s="26">
        <f>+Indicadores!AZ356</f>
        <v>127</v>
      </c>
      <c r="Q356" s="6">
        <f>+Indicadores!BA356</f>
        <v>7</v>
      </c>
      <c r="R356" s="13">
        <f t="shared" si="38"/>
        <v>5.5118110236220472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9</v>
      </c>
      <c r="L357" s="13">
        <f t="shared" si="36"/>
        <v>11.532547411583804</v>
      </c>
      <c r="M357" s="28">
        <f>+Indicadores!AK357</f>
        <v>224</v>
      </c>
      <c r="N357" s="8">
        <f>+Indicadores!AL357</f>
        <v>13</v>
      </c>
      <c r="O357" s="16">
        <f t="shared" si="37"/>
        <v>5.8035714285714288</v>
      </c>
      <c r="P357" s="26">
        <f>+Indicadores!AZ357</f>
        <v>200</v>
      </c>
      <c r="Q357" s="6">
        <f>+Indicadores!BA357</f>
        <v>28</v>
      </c>
      <c r="R357" s="13">
        <f t="shared" si="38"/>
        <v>14.000000000000002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5</v>
      </c>
      <c r="X357" s="13">
        <f t="shared" si="40"/>
        <v>0</v>
      </c>
      <c r="Y357" s="26">
        <f>+Indicadores!CS357</f>
        <v>114.589</v>
      </c>
      <c r="Z357" s="6">
        <f>+Indicadores!CT357</f>
        <v>2</v>
      </c>
      <c r="AA357" s="47">
        <f t="shared" si="41"/>
        <v>1.7453682290621264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53</v>
      </c>
      <c r="L358" s="13">
        <f t="shared" si="36"/>
        <v>23.3002879563889</v>
      </c>
      <c r="M358" s="28" t="str">
        <f>+Indicadores!AK358</f>
        <v>0</v>
      </c>
      <c r="N358" s="8">
        <f>+Indicadores!AL358</f>
        <v>71</v>
      </c>
      <c r="O358" s="16">
        <f t="shared" si="37"/>
        <v>0</v>
      </c>
      <c r="P358" s="26">
        <f>+Indicadores!AZ358</f>
        <v>583</v>
      </c>
      <c r="Q358" s="6">
        <f>+Indicadores!BA358</f>
        <v>189</v>
      </c>
      <c r="R358" s="13">
        <f t="shared" si="38"/>
        <v>32.418524871355061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180</v>
      </c>
      <c r="X358" s="13">
        <f t="shared" si="40"/>
        <v>0</v>
      </c>
      <c r="Y358" s="26">
        <f>+Indicadores!CS358</f>
        <v>355.53500000000003</v>
      </c>
      <c r="Z358" s="6">
        <f>+Indicadores!CT358</f>
        <v>11</v>
      </c>
      <c r="AA358" s="47">
        <f t="shared" si="41"/>
        <v>3.0939288677626671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3</v>
      </c>
      <c r="L359" s="13">
        <f t="shared" si="36"/>
        <v>4.136390585575028</v>
      </c>
      <c r="M359" s="28" t="str">
        <f>+Indicadores!AK359</f>
        <v>0</v>
      </c>
      <c r="N359" s="8">
        <f>+Indicadores!AL359</f>
        <v>9</v>
      </c>
      <c r="O359" s="16">
        <f t="shared" si="37"/>
        <v>0</v>
      </c>
      <c r="P359" s="26">
        <f>+Indicadores!AZ359</f>
        <v>186</v>
      </c>
      <c r="Q359" s="6">
        <f>+Indicadores!BA359</f>
        <v>32</v>
      </c>
      <c r="R359" s="13">
        <f t="shared" si="38"/>
        <v>17.20430107526882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22</v>
      </c>
      <c r="X359" s="13">
        <f t="shared" si="40"/>
        <v>0</v>
      </c>
      <c r="Y359" s="26">
        <f>+Indicadores!CS359</f>
        <v>113.47300000000001</v>
      </c>
      <c r="Z359" s="6">
        <f>+Indicadores!CT359</f>
        <v>1</v>
      </c>
      <c r="AA359" s="47">
        <f t="shared" si="41"/>
        <v>0.88126690930882234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7</v>
      </c>
      <c r="R360" s="13">
        <f t="shared" si="38"/>
        <v>4.0462427745664744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13</v>
      </c>
      <c r="L361" s="13">
        <f t="shared" si="36"/>
        <v>9.2279080332488626</v>
      </c>
      <c r="M361" s="28" t="str">
        <f>+Indicadores!AK361</f>
        <v>0</v>
      </c>
      <c r="N361" s="8">
        <f>+Indicadores!AL361</f>
        <v>48</v>
      </c>
      <c r="O361" s="16">
        <f t="shared" si="37"/>
        <v>0</v>
      </c>
      <c r="P361" s="26">
        <f>+Indicadores!AZ361</f>
        <v>361</v>
      </c>
      <c r="Q361" s="6">
        <f>+Indicadores!BA361</f>
        <v>68</v>
      </c>
      <c r="R361" s="13">
        <f t="shared" si="38"/>
        <v>18.83656509695291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47</v>
      </c>
      <c r="X361" s="13">
        <f t="shared" si="40"/>
        <v>0</v>
      </c>
      <c r="Y361" s="26">
        <f>+Indicadores!CS361</f>
        <v>220.12299999999999</v>
      </c>
      <c r="Z361" s="6">
        <f>+Indicadores!CT361</f>
        <v>5</v>
      </c>
      <c r="AA361" s="47">
        <f t="shared" si="41"/>
        <v>2.2714573215883846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39</v>
      </c>
      <c r="R362" s="13">
        <f t="shared" si="38"/>
        <v>82.978723404255319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54</v>
      </c>
      <c r="L363" s="13">
        <f t="shared" si="36"/>
        <v>46.401718582169707</v>
      </c>
      <c r="M363" s="28">
        <f>+Indicadores!AK363</f>
        <v>120</v>
      </c>
      <c r="N363" s="8">
        <f>+Indicadores!AL363</f>
        <v>14</v>
      </c>
      <c r="O363" s="16">
        <f t="shared" si="37"/>
        <v>11.666666666666666</v>
      </c>
      <c r="P363" s="26">
        <f>+Indicadores!AZ363</f>
        <v>298</v>
      </c>
      <c r="Q363" s="6">
        <f>+Indicadores!BA363</f>
        <v>119</v>
      </c>
      <c r="R363" s="13">
        <f t="shared" si="38"/>
        <v>39.932885906040269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53</v>
      </c>
      <c r="X363" s="13">
        <f t="shared" si="40"/>
        <v>0</v>
      </c>
      <c r="Y363" s="26">
        <f>+Indicadores!CS363</f>
        <v>181.625</v>
      </c>
      <c r="Z363" s="6">
        <f>+Indicadores!CT363</f>
        <v>8</v>
      </c>
      <c r="AA363" s="47">
        <f t="shared" si="41"/>
        <v>4.4046799724707499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5</v>
      </c>
      <c r="O364" s="16">
        <f t="shared" si="37"/>
        <v>0.73421439060205573</v>
      </c>
      <c r="P364" s="26">
        <f>+Indicadores!AZ364</f>
        <v>149</v>
      </c>
      <c r="Q364" s="6">
        <f>+Indicadores!BA364</f>
        <v>12</v>
      </c>
      <c r="R364" s="13">
        <f t="shared" si="38"/>
        <v>8.0536912751677843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5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9</v>
      </c>
      <c r="L365" s="13">
        <f t="shared" si="36"/>
        <v>9.1162319574575843</v>
      </c>
      <c r="M365" s="28">
        <f>+Indicadores!AK365</f>
        <v>213</v>
      </c>
      <c r="N365" s="8">
        <f>+Indicadores!AL365</f>
        <v>22</v>
      </c>
      <c r="O365" s="16">
        <f t="shared" si="37"/>
        <v>10.328638497652582</v>
      </c>
      <c r="P365" s="26">
        <f>+Indicadores!AZ365</f>
        <v>253</v>
      </c>
      <c r="Q365" s="6">
        <f>+Indicadores!BA365</f>
        <v>19</v>
      </c>
      <c r="R365" s="13">
        <f t="shared" si="38"/>
        <v>7.5098814229249005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83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3</v>
      </c>
      <c r="L366" s="13">
        <f t="shared" si="36"/>
        <v>5.4864667154352595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20</v>
      </c>
      <c r="R366" s="13">
        <f t="shared" si="38"/>
        <v>14.285714285714285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26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19</v>
      </c>
      <c r="R367" s="13">
        <f t="shared" si="38"/>
        <v>7.0370370370370372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34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8</v>
      </c>
      <c r="R368" s="13">
        <f t="shared" si="38"/>
        <v>10.256410256410255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10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12</v>
      </c>
      <c r="L369" s="13">
        <f t="shared" si="36"/>
        <v>7.7450334972698762</v>
      </c>
      <c r="M369" s="28">
        <f>+Indicadores!AK369</f>
        <v>136</v>
      </c>
      <c r="N369" s="8">
        <f>+Indicadores!AL369</f>
        <v>6</v>
      </c>
      <c r="O369" s="16">
        <f t="shared" si="37"/>
        <v>4.4117647058823533</v>
      </c>
      <c r="P369" s="26">
        <f>+Indicadores!AZ369</f>
        <v>397</v>
      </c>
      <c r="Q369" s="6">
        <f>+Indicadores!BA369</f>
        <v>30</v>
      </c>
      <c r="R369" s="13">
        <f t="shared" si="38"/>
        <v>7.5566750629722925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4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7</v>
      </c>
      <c r="L370" s="13">
        <f t="shared" si="36"/>
        <v>14.458030403172506</v>
      </c>
      <c r="M370" s="28">
        <f>+Indicadores!AK370</f>
        <v>239</v>
      </c>
      <c r="N370" s="8">
        <f>+Indicadores!AL370</f>
        <v>4</v>
      </c>
      <c r="O370" s="16">
        <f t="shared" si="37"/>
        <v>1.6736401673640167</v>
      </c>
      <c r="P370" s="26">
        <f>+Indicadores!AZ370</f>
        <v>124</v>
      </c>
      <c r="Q370" s="6">
        <f>+Indicadores!BA370</f>
        <v>39</v>
      </c>
      <c r="R370" s="13">
        <f t="shared" si="38"/>
        <v>31.451612903225808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49</v>
      </c>
      <c r="X370" s="13">
        <f t="shared" si="40"/>
        <v>0</v>
      </c>
      <c r="Y370" s="26">
        <f>+Indicadores!CS370</f>
        <v>75.584000000000003</v>
      </c>
      <c r="Z370" s="6">
        <f>+Indicadores!CT370</f>
        <v>5</v>
      </c>
      <c r="AA370" s="47">
        <f t="shared" si="41"/>
        <v>6.6151566469093979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1</v>
      </c>
      <c r="O371" s="16">
        <f t="shared" si="37"/>
        <v>0</v>
      </c>
      <c r="P371" s="26">
        <f>+Indicadores!AZ371</f>
        <v>70</v>
      </c>
      <c r="Q371" s="6">
        <f>+Indicadores!BA371</f>
        <v>18</v>
      </c>
      <c r="R371" s="13">
        <f t="shared" si="38"/>
        <v>25.714285714285712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3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27</v>
      </c>
      <c r="L372" s="13">
        <f t="shared" si="36"/>
        <v>38.437993821448401</v>
      </c>
      <c r="M372" s="28">
        <f>+Indicadores!AK372</f>
        <v>105</v>
      </c>
      <c r="N372" s="8">
        <f>+Indicadores!AL372</f>
        <v>43</v>
      </c>
      <c r="O372" s="16">
        <f t="shared" si="37"/>
        <v>40.952380952380949</v>
      </c>
      <c r="P372" s="26">
        <f>+Indicadores!AZ372</f>
        <v>180</v>
      </c>
      <c r="Q372" s="6">
        <f>+Indicadores!BA372</f>
        <v>37</v>
      </c>
      <c r="R372" s="13">
        <f t="shared" si="38"/>
        <v>20.555555555555554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11</v>
      </c>
      <c r="X372" s="13">
        <f t="shared" si="40"/>
        <v>0</v>
      </c>
      <c r="Y372" s="26">
        <f>+Indicadores!CS372</f>
        <v>103.771</v>
      </c>
      <c r="Z372" s="6">
        <f>+Indicadores!CT372</f>
        <v>6</v>
      </c>
      <c r="AA372" s="47">
        <f t="shared" si="41"/>
        <v>5.7819622052403856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13</v>
      </c>
      <c r="L373" s="13">
        <f t="shared" si="36"/>
        <v>54.361461905160155</v>
      </c>
      <c r="M373" s="28">
        <f>+Indicadores!AK373</f>
        <v>343</v>
      </c>
      <c r="N373" s="8">
        <f>+Indicadores!AL373</f>
        <v>18</v>
      </c>
      <c r="O373" s="16">
        <f t="shared" si="37"/>
        <v>5.2478134110787176</v>
      </c>
      <c r="P373" s="26">
        <f>+Indicadores!AZ373</f>
        <v>61</v>
      </c>
      <c r="Q373" s="6">
        <f>+Indicadores!BA373</f>
        <v>37</v>
      </c>
      <c r="R373" s="13">
        <f t="shared" si="38"/>
        <v>60.655737704918032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1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3</v>
      </c>
      <c r="L374" s="13">
        <f t="shared" ref="L374:L425" si="42">IFERROR(K374/J374,0)*100</f>
        <v>9.7510238575050376</v>
      </c>
      <c r="M374" s="28" t="str">
        <f>+Indicadores!AK374</f>
        <v>0</v>
      </c>
      <c r="N374" s="8">
        <f>+Indicadores!AL374</f>
        <v>6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11</v>
      </c>
      <c r="R374" s="13">
        <f t="shared" ref="R374:R425" si="44">IFERROR(Q374/P374,0)*100</f>
        <v>13.924050632911392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1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1</v>
      </c>
      <c r="AA374" s="47">
        <f t="shared" ref="AA374:AA425" si="47">IFERROR(Z374/Y374,0)*100</f>
        <v>2.0732263548534227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8</v>
      </c>
      <c r="L375" s="13">
        <f t="shared" si="42"/>
        <v>29.261155815654718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22</v>
      </c>
      <c r="R375" s="13">
        <f t="shared" si="44"/>
        <v>31.428571428571427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1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8</v>
      </c>
      <c r="L376" s="13">
        <f t="shared" si="42"/>
        <v>32.650395886050127</v>
      </c>
      <c r="M376" s="28">
        <f>+Indicadores!AK376</f>
        <v>230</v>
      </c>
      <c r="N376" s="8">
        <f>+Indicadores!AL376</f>
        <v>1</v>
      </c>
      <c r="O376" s="16">
        <f t="shared" si="43"/>
        <v>0.43478260869565216</v>
      </c>
      <c r="P376" s="26">
        <f>+Indicadores!AZ376</f>
        <v>63</v>
      </c>
      <c r="Q376" s="6">
        <f>+Indicadores!BA376</f>
        <v>20</v>
      </c>
      <c r="R376" s="13">
        <f t="shared" si="44"/>
        <v>31.746031746031743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4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2</v>
      </c>
      <c r="O377" s="16">
        <f t="shared" si="43"/>
        <v>3.0769230769230771</v>
      </c>
      <c r="P377" s="26">
        <f>+Indicadores!AZ377</f>
        <v>73</v>
      </c>
      <c r="Q377" s="6">
        <f>+Indicadores!BA377</f>
        <v>6</v>
      </c>
      <c r="R377" s="13">
        <f t="shared" si="44"/>
        <v>8.2191780821917799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6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8</v>
      </c>
      <c r="L380" s="13">
        <f t="shared" si="42"/>
        <v>19.78141536026903</v>
      </c>
      <c r="M380" s="28">
        <f>+Indicadores!AK380</f>
        <v>158</v>
      </c>
      <c r="N380" s="8">
        <f>+Indicadores!AL380</f>
        <v>4</v>
      </c>
      <c r="O380" s="16">
        <f t="shared" si="43"/>
        <v>2.5316455696202533</v>
      </c>
      <c r="P380" s="26">
        <f>+Indicadores!AZ380</f>
        <v>196</v>
      </c>
      <c r="Q380" s="6">
        <f>+Indicadores!BA380</f>
        <v>25</v>
      </c>
      <c r="R380" s="13">
        <f t="shared" si="44"/>
        <v>12.755102040816327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20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3</v>
      </c>
      <c r="R381" s="13">
        <f t="shared" si="44"/>
        <v>3.2608695652173911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1</v>
      </c>
      <c r="L382" s="13">
        <f t="shared" si="42"/>
        <v>3.2819166393173616</v>
      </c>
      <c r="M382" s="28" t="str">
        <f>+Indicadores!AK382</f>
        <v>0</v>
      </c>
      <c r="N382" s="8">
        <f>+Indicadores!AL382</f>
        <v>1</v>
      </c>
      <c r="O382" s="16">
        <f t="shared" si="43"/>
        <v>0</v>
      </c>
      <c r="P382" s="26">
        <f>+Indicadores!AZ382</f>
        <v>149</v>
      </c>
      <c r="Q382" s="6">
        <f>+Indicadores!BA382</f>
        <v>4</v>
      </c>
      <c r="R382" s="13">
        <f t="shared" si="44"/>
        <v>2.6845637583892619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8</v>
      </c>
      <c r="X382" s="13">
        <f t="shared" si="46"/>
        <v>0</v>
      </c>
      <c r="Y382" s="26">
        <f>+Indicadores!CS382</f>
        <v>90.894000000000005</v>
      </c>
      <c r="Z382" s="6">
        <f>+Indicadores!CT382</f>
        <v>1</v>
      </c>
      <c r="AA382" s="47">
        <f t="shared" si="47"/>
        <v>1.1001826303166324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31</v>
      </c>
      <c r="R383" s="13">
        <f t="shared" si="44"/>
        <v>9.4512195121951219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97</v>
      </c>
      <c r="X383" s="13">
        <f t="shared" si="46"/>
        <v>0</v>
      </c>
      <c r="Y383" s="26">
        <f>+Indicadores!CS383</f>
        <v>199.84800000000001</v>
      </c>
      <c r="Z383" s="6">
        <f>+Indicadores!CT383</f>
        <v>2</v>
      </c>
      <c r="AA383" s="47">
        <f t="shared" si="47"/>
        <v>1.0007605780393098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26</v>
      </c>
      <c r="L384" s="13">
        <f t="shared" si="42"/>
        <v>34.50838819282226</v>
      </c>
      <c r="M384" s="28" t="str">
        <f>+Indicadores!AK384</f>
        <v>0</v>
      </c>
      <c r="N384" s="8">
        <f>+Indicadores!AL384</f>
        <v>48</v>
      </c>
      <c r="O384" s="16">
        <f t="shared" si="43"/>
        <v>0</v>
      </c>
      <c r="P384" s="26">
        <f>+Indicadores!AZ384</f>
        <v>367</v>
      </c>
      <c r="Q384" s="6">
        <f>+Indicadores!BA384</f>
        <v>71</v>
      </c>
      <c r="R384" s="13">
        <f t="shared" si="44"/>
        <v>19.346049046321525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42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14</v>
      </c>
      <c r="L385" s="13">
        <f t="shared" si="42"/>
        <v>70.196550340954673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24</v>
      </c>
      <c r="R385" s="13">
        <f t="shared" si="44"/>
        <v>24.742268041237114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22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1</v>
      </c>
      <c r="R386" s="13">
        <f t="shared" si="44"/>
        <v>1.5873015873015872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6</v>
      </c>
      <c r="L387" s="13">
        <f t="shared" si="42"/>
        <v>47.088369172814318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7</v>
      </c>
      <c r="R387" s="13">
        <f t="shared" si="44"/>
        <v>11.475409836065573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6</v>
      </c>
      <c r="L388" s="13">
        <f t="shared" si="42"/>
        <v>54.151624548736464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3</v>
      </c>
      <c r="R389" s="13">
        <f t="shared" si="44"/>
        <v>11.538461538461538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8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3</v>
      </c>
      <c r="L390" s="13">
        <f t="shared" si="42"/>
        <v>25.786487880350695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9</v>
      </c>
      <c r="R390" s="13">
        <f t="shared" si="44"/>
        <v>16.363636363636363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6</v>
      </c>
      <c r="L391" s="13">
        <f t="shared" si="42"/>
        <v>49.228749589760419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15</v>
      </c>
      <c r="R391" s="13">
        <f t="shared" si="44"/>
        <v>25.862068965517242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3</v>
      </c>
      <c r="L392" s="13">
        <f t="shared" si="42"/>
        <v>36.101083032490983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3</v>
      </c>
      <c r="R392" s="13">
        <f t="shared" si="44"/>
        <v>7.3170731707317067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42</v>
      </c>
      <c r="L393" s="13">
        <f t="shared" si="42"/>
        <v>140.39310068190935</v>
      </c>
      <c r="M393" s="28">
        <f>+Indicadores!AK393</f>
        <v>108</v>
      </c>
      <c r="N393" s="8">
        <f>+Indicadores!AL393</f>
        <v>24</v>
      </c>
      <c r="O393" s="16">
        <f t="shared" si="43"/>
        <v>22.222222222222221</v>
      </c>
      <c r="P393" s="26">
        <f>+Indicadores!AZ393</f>
        <v>145</v>
      </c>
      <c r="Q393" s="6">
        <f>+Indicadores!BA393</f>
        <v>65</v>
      </c>
      <c r="R393" s="13">
        <f t="shared" si="44"/>
        <v>44.827586206896555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29</v>
      </c>
      <c r="X393" s="13">
        <f t="shared" si="46"/>
        <v>0</v>
      </c>
      <c r="Y393" s="26">
        <f>+Indicadores!CS393</f>
        <v>88.427000000000007</v>
      </c>
      <c r="Z393" s="6">
        <f>+Indicadores!CT393</f>
        <v>7</v>
      </c>
      <c r="AA393" s="47">
        <f t="shared" si="47"/>
        <v>7.9161342124011895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3</v>
      </c>
      <c r="L394" s="13">
        <f t="shared" si="42"/>
        <v>23.544184586407159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8</v>
      </c>
      <c r="R394" s="13">
        <f t="shared" si="44"/>
        <v>12.698412698412698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10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8</v>
      </c>
      <c r="L395" s="13">
        <f t="shared" si="42"/>
        <v>51.572975760701389</v>
      </c>
      <c r="M395" s="28">
        <f>+Indicadores!AK395</f>
        <v>181</v>
      </c>
      <c r="N395" s="8">
        <f>+Indicadores!AL395</f>
        <v>3</v>
      </c>
      <c r="O395" s="16">
        <f t="shared" si="43"/>
        <v>1.6574585635359116</v>
      </c>
      <c r="P395" s="26">
        <f>+Indicadores!AZ395</f>
        <v>74</v>
      </c>
      <c r="Q395" s="6">
        <f>+Indicadores!BA395</f>
        <v>17</v>
      </c>
      <c r="R395" s="13">
        <f t="shared" si="44"/>
        <v>22.972972972972975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17</v>
      </c>
      <c r="X395" s="13">
        <f t="shared" si="46"/>
        <v>0</v>
      </c>
      <c r="Y395" s="26">
        <f>+Indicadores!CS395</f>
        <v>44.963999999999999</v>
      </c>
      <c r="Z395" s="6">
        <f>+Indicadores!CT395</f>
        <v>1</v>
      </c>
      <c r="AA395" s="47">
        <f t="shared" si="47"/>
        <v>2.2240014233609111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10</v>
      </c>
      <c r="L396" s="13">
        <f t="shared" si="42"/>
        <v>46.283439785244845</v>
      </c>
      <c r="M396" s="28" t="str">
        <f>+Indicadores!AK396</f>
        <v>0</v>
      </c>
      <c r="N396" s="8">
        <f>+Indicadores!AL396</f>
        <v>3</v>
      </c>
      <c r="O396" s="16">
        <f t="shared" si="43"/>
        <v>0</v>
      </c>
      <c r="P396" s="26">
        <f>+Indicadores!AZ396</f>
        <v>105</v>
      </c>
      <c r="Q396" s="6">
        <f>+Indicadores!BA396</f>
        <v>28</v>
      </c>
      <c r="R396" s="13">
        <f t="shared" si="44"/>
        <v>26.666666666666668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24</v>
      </c>
      <c r="X396" s="13">
        <f t="shared" si="46"/>
        <v>0</v>
      </c>
      <c r="Y396" s="26">
        <f>+Indicadores!CS396</f>
        <v>63.990000000000009</v>
      </c>
      <c r="Z396" s="6">
        <f>+Indicadores!CT396</f>
        <v>2</v>
      </c>
      <c r="AA396" s="47">
        <f t="shared" si="47"/>
        <v>3.1254883575558674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89</v>
      </c>
      <c r="L397" s="13">
        <f t="shared" si="42"/>
        <v>25.101534296028881</v>
      </c>
      <c r="M397" s="28">
        <f>+Indicadores!AK397</f>
        <v>231</v>
      </c>
      <c r="N397" s="8">
        <f>+Indicadores!AL397</f>
        <v>82</v>
      </c>
      <c r="O397" s="16">
        <f t="shared" si="43"/>
        <v>35.497835497835503</v>
      </c>
      <c r="P397" s="26">
        <f>+Indicadores!AZ397</f>
        <v>1724</v>
      </c>
      <c r="Q397" s="6">
        <f>+Indicadores!BA397</f>
        <v>240</v>
      </c>
      <c r="R397" s="13">
        <f t="shared" si="44"/>
        <v>13.921113689095128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264</v>
      </c>
      <c r="X397" s="13">
        <f t="shared" si="46"/>
        <v>0</v>
      </c>
      <c r="Y397" s="26">
        <f>+Indicadores!CS397</f>
        <v>1051.1320000000001</v>
      </c>
      <c r="Z397" s="6">
        <f>+Indicadores!CT397</f>
        <v>24</v>
      </c>
      <c r="AA397" s="47">
        <f t="shared" si="47"/>
        <v>2.2832527218275152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2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5</v>
      </c>
      <c r="L400" s="13">
        <f t="shared" si="42"/>
        <v>50.140393100681912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3</v>
      </c>
      <c r="R400" s="13">
        <f t="shared" si="44"/>
        <v>6.25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2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7</v>
      </c>
      <c r="L401" s="13">
        <f t="shared" si="42"/>
        <v>45.126353790613713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8</v>
      </c>
      <c r="R401" s="13">
        <f t="shared" si="44"/>
        <v>10.666666666666668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2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32</v>
      </c>
      <c r="R402" s="13">
        <f t="shared" si="44"/>
        <v>29.629629629629626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11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1</v>
      </c>
      <c r="L403" s="13">
        <f t="shared" si="42"/>
        <v>5.6407942238267141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5</v>
      </c>
      <c r="R404" s="13">
        <f t="shared" si="44"/>
        <v>14.285714285714285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3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7</v>
      </c>
      <c r="L409" s="13">
        <f t="shared" si="42"/>
        <v>66.501995059851794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7</v>
      </c>
      <c r="R409" s="13">
        <f t="shared" si="44"/>
        <v>13.725490196078432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1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2</v>
      </c>
      <c r="R410" s="13">
        <f t="shared" si="44"/>
        <v>10.526315789473683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2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31</v>
      </c>
      <c r="L411" s="13">
        <f t="shared" si="42"/>
        <v>40.313142084319495</v>
      </c>
      <c r="M411" s="28">
        <f>+Indicadores!AK411</f>
        <v>306</v>
      </c>
      <c r="N411" s="8">
        <f>+Indicadores!AL411</f>
        <v>8</v>
      </c>
      <c r="O411" s="16">
        <f t="shared" si="43"/>
        <v>2.6143790849673203</v>
      </c>
      <c r="P411" s="26">
        <f>+Indicadores!AZ411</f>
        <v>197</v>
      </c>
      <c r="Q411" s="6">
        <f>+Indicadores!BA411</f>
        <v>66</v>
      </c>
      <c r="R411" s="13">
        <f t="shared" si="44"/>
        <v>33.502538071065992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10</v>
      </c>
      <c r="X411" s="13">
        <f t="shared" si="46"/>
        <v>0</v>
      </c>
      <c r="Y411" s="26">
        <f>+Indicadores!CS411</f>
        <v>120.102</v>
      </c>
      <c r="Z411" s="6">
        <f>+Indicadores!CT411</f>
        <v>2</v>
      </c>
      <c r="AA411" s="47">
        <f t="shared" si="47"/>
        <v>1.6652512031439941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18</v>
      </c>
      <c r="L412" s="13">
        <f t="shared" si="42"/>
        <v>90.297983345038631</v>
      </c>
      <c r="M412" s="28" t="str">
        <f>+Indicadores!AK412</f>
        <v>0</v>
      </c>
      <c r="N412" s="8">
        <f>+Indicadores!AL412</f>
        <v>28</v>
      </c>
      <c r="O412" s="16">
        <f t="shared" si="43"/>
        <v>0</v>
      </c>
      <c r="P412" s="26">
        <f>+Indicadores!AZ412</f>
        <v>51</v>
      </c>
      <c r="Q412" s="6">
        <f>+Indicadores!BA412</f>
        <v>27</v>
      </c>
      <c r="R412" s="13">
        <f t="shared" si="44"/>
        <v>52.941176470588239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3</v>
      </c>
      <c r="AA412" s="47">
        <f t="shared" si="47"/>
        <v>9.6568595892615718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7</v>
      </c>
      <c r="L413" s="13">
        <f t="shared" si="42"/>
        <v>15.89283687138154</v>
      </c>
      <c r="M413" s="28" t="str">
        <f>+Indicadores!AK413</f>
        <v>0</v>
      </c>
      <c r="N413" s="8">
        <f>+Indicadores!AL413</f>
        <v>7</v>
      </c>
      <c r="O413" s="16">
        <f t="shared" si="43"/>
        <v>0</v>
      </c>
      <c r="P413" s="26">
        <f>+Indicadores!AZ413</f>
        <v>113</v>
      </c>
      <c r="Q413" s="6">
        <f>+Indicadores!BA413</f>
        <v>24</v>
      </c>
      <c r="R413" s="13">
        <f t="shared" si="44"/>
        <v>21.238938053097346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26</v>
      </c>
      <c r="X413" s="13">
        <f t="shared" si="46"/>
        <v>0</v>
      </c>
      <c r="Y413" s="26">
        <f>+Indicadores!CS413</f>
        <v>68.954999999999998</v>
      </c>
      <c r="Z413" s="6">
        <f>+Indicadores!CT413</f>
        <v>3</v>
      </c>
      <c r="AA413" s="47">
        <f t="shared" si="47"/>
        <v>4.3506634761801175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3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5</v>
      </c>
      <c r="L415" s="13">
        <f t="shared" si="42"/>
        <v>79.821200510855689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11</v>
      </c>
      <c r="R415" s="13">
        <f t="shared" si="44"/>
        <v>68.75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2</v>
      </c>
      <c r="L417" s="13">
        <f t="shared" si="42"/>
        <v>6.3856960408684564</v>
      </c>
      <c r="M417" s="28" t="str">
        <f>+Indicadores!AK417</f>
        <v>0</v>
      </c>
      <c r="N417" s="8">
        <f>+Indicadores!AL417</f>
        <v>11</v>
      </c>
      <c r="O417" s="16">
        <f t="shared" si="43"/>
        <v>0</v>
      </c>
      <c r="P417" s="26">
        <f>+Indicadores!AZ417</f>
        <v>80</v>
      </c>
      <c r="Q417" s="6">
        <f>+Indicadores!BA417</f>
        <v>3</v>
      </c>
      <c r="R417" s="13">
        <f t="shared" si="44"/>
        <v>3.75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10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7</v>
      </c>
      <c r="R418" s="13">
        <f t="shared" si="44"/>
        <v>21.875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18</v>
      </c>
      <c r="X418" s="13">
        <f t="shared" si="46"/>
        <v>0</v>
      </c>
      <c r="Y418" s="26">
        <f>+Indicadores!CS418</f>
        <v>19.472000000000001</v>
      </c>
      <c r="Z418" s="6">
        <f>+Indicadores!CT418</f>
        <v>1</v>
      </c>
      <c r="AA418" s="47">
        <f t="shared" si="47"/>
        <v>5.1355792933442892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11</v>
      </c>
      <c r="L419" s="13">
        <f t="shared" si="42"/>
        <v>22.372729676408973</v>
      </c>
      <c r="M419" s="28" t="str">
        <f>+Indicadores!AK419</f>
        <v>0</v>
      </c>
      <c r="N419" s="8">
        <f>+Indicadores!AL419</f>
        <v>15</v>
      </c>
      <c r="O419" s="16">
        <f t="shared" si="43"/>
        <v>0</v>
      </c>
      <c r="P419" s="26">
        <f>+Indicadores!AZ419</f>
        <v>126</v>
      </c>
      <c r="Q419" s="6">
        <f>+Indicadores!BA419</f>
        <v>28</v>
      </c>
      <c r="R419" s="13">
        <f t="shared" si="44"/>
        <v>22.222222222222221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12</v>
      </c>
      <c r="X419" s="13">
        <f t="shared" si="46"/>
        <v>0</v>
      </c>
      <c r="Y419" s="26">
        <f>+Indicadores!CS419</f>
        <v>76.832999999999998</v>
      </c>
      <c r="Z419" s="6">
        <f>+Indicadores!CT419</f>
        <v>1</v>
      </c>
      <c r="AA419" s="47">
        <f t="shared" si="47"/>
        <v>1.3015240847031875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4</v>
      </c>
      <c r="L420" s="13">
        <f t="shared" si="42"/>
        <v>9.7537186052182427</v>
      </c>
      <c r="M420" s="28">
        <f>+Indicadores!AK420</f>
        <v>110</v>
      </c>
      <c r="N420" s="8">
        <f>+Indicadores!AL420</f>
        <v>11</v>
      </c>
      <c r="O420" s="16">
        <f t="shared" si="43"/>
        <v>10</v>
      </c>
      <c r="P420" s="26">
        <f>+Indicadores!AZ420</f>
        <v>105</v>
      </c>
      <c r="Q420" s="6">
        <f>+Indicadores!BA420</f>
        <v>22</v>
      </c>
      <c r="R420" s="13">
        <f t="shared" si="44"/>
        <v>20.952380952380953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6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6</v>
      </c>
      <c r="L421" s="13">
        <f t="shared" si="42"/>
        <v>81.015392924655686</v>
      </c>
      <c r="M421" s="28">
        <f>+Indicadores!AK421</f>
        <v>61</v>
      </c>
      <c r="N421" s="8">
        <f>+Indicadores!AL421</f>
        <v>8</v>
      </c>
      <c r="O421" s="16">
        <f t="shared" si="43"/>
        <v>13.114754098360656</v>
      </c>
      <c r="P421" s="26">
        <f>+Indicadores!AZ421</f>
        <v>19</v>
      </c>
      <c r="Q421" s="6">
        <f>+Indicadores!BA421</f>
        <v>11</v>
      </c>
      <c r="R421" s="13">
        <f t="shared" si="44"/>
        <v>57.894736842105267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5</v>
      </c>
      <c r="L422" s="13">
        <f t="shared" si="42"/>
        <v>20.406497428781329</v>
      </c>
      <c r="M422" s="28">
        <f>+Indicadores!AK422</f>
        <v>31</v>
      </c>
      <c r="N422" s="8">
        <f>+Indicadores!AL422</f>
        <v>9</v>
      </c>
      <c r="O422" s="16">
        <f t="shared" si="43"/>
        <v>29.032258064516132</v>
      </c>
      <c r="P422" s="26">
        <f>+Indicadores!AZ422</f>
        <v>63</v>
      </c>
      <c r="Q422" s="6">
        <f>+Indicadores!BA422</f>
        <v>9</v>
      </c>
      <c r="R422" s="13">
        <f t="shared" si="44"/>
        <v>14.285714285714285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1</v>
      </c>
      <c r="L423" s="13">
        <f t="shared" si="42"/>
        <v>7.3152889539136794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3</v>
      </c>
      <c r="R423" s="13">
        <f t="shared" si="44"/>
        <v>8.5714285714285712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2</v>
      </c>
      <c r="L424" s="13">
        <f t="shared" si="42"/>
        <v>10.642826734780757</v>
      </c>
      <c r="M424" s="28">
        <f>+Indicadores!AK424</f>
        <v>128</v>
      </c>
      <c r="N424" s="8">
        <f>+Indicadores!AL424</f>
        <v>7</v>
      </c>
      <c r="O424" s="16">
        <f t="shared" si="43"/>
        <v>5.46875</v>
      </c>
      <c r="P424" s="26">
        <f>+Indicadores!AZ424</f>
        <v>48</v>
      </c>
      <c r="Q424" s="6">
        <f>+Indicadores!BA424</f>
        <v>4</v>
      </c>
      <c r="R424" s="13">
        <f t="shared" si="44"/>
        <v>8.3333333333333321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1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7</v>
      </c>
      <c r="L425" s="13">
        <f t="shared" si="42"/>
        <v>6.7154012931944198</v>
      </c>
      <c r="M425" s="28">
        <f>+Indicadores!AK425</f>
        <v>119</v>
      </c>
      <c r="N425" s="8">
        <f>+Indicadores!AL425</f>
        <v>17</v>
      </c>
      <c r="O425" s="16">
        <f t="shared" si="43"/>
        <v>14.285714285714285</v>
      </c>
      <c r="P425" s="26">
        <f>+Indicadores!AZ425</f>
        <v>267</v>
      </c>
      <c r="Q425" s="6">
        <f>+Indicadores!BA425</f>
        <v>39</v>
      </c>
      <c r="R425" s="13">
        <f t="shared" si="44"/>
        <v>14.606741573033707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14</v>
      </c>
      <c r="X425" s="13">
        <f t="shared" si="46"/>
        <v>0</v>
      </c>
      <c r="Y425" s="26">
        <f>+Indicadores!CS425</f>
        <v>162.762</v>
      </c>
      <c r="Z425" s="6">
        <f>+Indicadores!CT425</f>
        <v>5</v>
      </c>
      <c r="AA425" s="47">
        <f t="shared" si="47"/>
        <v>3.0719701158747128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3</v>
      </c>
      <c r="L426" s="13">
        <f t="shared" ref="L426:L463" si="48">IFERROR(K426/J426,0)*100</f>
        <v>16.44917205833973</v>
      </c>
      <c r="M426" s="28">
        <f>+Indicadores!AK426</f>
        <v>65</v>
      </c>
      <c r="N426" s="8">
        <f>+Indicadores!AL426</f>
        <v>10</v>
      </c>
      <c r="O426" s="16">
        <f t="shared" ref="O426:O463" si="49">IFERROR(N426/M426,0)*100</f>
        <v>15.384615384615385</v>
      </c>
      <c r="P426" s="26">
        <f>+Indicadores!AZ426</f>
        <v>47</v>
      </c>
      <c r="Q426" s="6">
        <f>+Indicadores!BA426</f>
        <v>9</v>
      </c>
      <c r="R426" s="13">
        <f t="shared" ref="R426:R463" si="50">IFERROR(Q426/P426,0)*100</f>
        <v>19.148936170212767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2</v>
      </c>
      <c r="AA426" s="47">
        <f t="shared" ref="AA426:AA463" si="53">IFERROR(Z426/Y426,0)*100</f>
        <v>6.9536193588762956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6</v>
      </c>
      <c r="L427" s="13">
        <f t="shared" si="48"/>
        <v>37.608123354644604</v>
      </c>
      <c r="M427" s="28">
        <f>+Indicadores!AK427</f>
        <v>42</v>
      </c>
      <c r="N427" s="8">
        <f>+Indicadores!AL427</f>
        <v>19</v>
      </c>
      <c r="O427" s="16">
        <f t="shared" si="49"/>
        <v>45.238095238095241</v>
      </c>
      <c r="P427" s="26">
        <f>+Indicadores!AZ427</f>
        <v>41</v>
      </c>
      <c r="Q427" s="6">
        <f>+Indicadores!BA427</f>
        <v>9</v>
      </c>
      <c r="R427" s="13">
        <f t="shared" si="50"/>
        <v>21.951219512195124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3</v>
      </c>
      <c r="O428" s="16">
        <f t="shared" si="49"/>
        <v>3.75</v>
      </c>
      <c r="P428" s="26">
        <f>+Indicadores!AZ428</f>
        <v>38</v>
      </c>
      <c r="Q428" s="6">
        <f>+Indicadores!BA428</f>
        <v>8</v>
      </c>
      <c r="R428" s="13">
        <f t="shared" si="50"/>
        <v>21.052631578947366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6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5</v>
      </c>
      <c r="O429" s="16">
        <f t="shared" si="49"/>
        <v>0</v>
      </c>
      <c r="P429" s="26">
        <f>+Indicadores!AZ429</f>
        <v>54</v>
      </c>
      <c r="Q429" s="6">
        <f>+Indicadores!BA429</f>
        <v>2</v>
      </c>
      <c r="R429" s="13">
        <f t="shared" si="50"/>
        <v>3.7037037037037033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1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1</v>
      </c>
      <c r="L430" s="13">
        <f t="shared" si="48"/>
        <v>4.1816509157815513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10</v>
      </c>
      <c r="R430" s="13">
        <f t="shared" si="50"/>
        <v>16.393442622950818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13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11</v>
      </c>
      <c r="L431" s="13">
        <f t="shared" si="48"/>
        <v>15.829160191101135</v>
      </c>
      <c r="M431" s="28">
        <f>+Indicadores!AK431</f>
        <v>104</v>
      </c>
      <c r="N431" s="8">
        <f>+Indicadores!AL431</f>
        <v>11</v>
      </c>
      <c r="O431" s="16">
        <f t="shared" si="49"/>
        <v>10.576923076923077</v>
      </c>
      <c r="P431" s="26">
        <f>+Indicadores!AZ431</f>
        <v>178</v>
      </c>
      <c r="Q431" s="6">
        <f>+Indicadores!BA431</f>
        <v>43</v>
      </c>
      <c r="R431" s="13">
        <f t="shared" si="50"/>
        <v>24.157303370786519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46</v>
      </c>
      <c r="X431" s="13">
        <f t="shared" si="52"/>
        <v>0</v>
      </c>
      <c r="Y431" s="26">
        <f>+Indicadores!CS431</f>
        <v>108.50800000000001</v>
      </c>
      <c r="Z431" s="6">
        <f>+Indicadores!CT431</f>
        <v>12</v>
      </c>
      <c r="AA431" s="47">
        <f t="shared" si="53"/>
        <v>11.059092417148966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6</v>
      </c>
      <c r="L432" s="13">
        <f t="shared" si="48"/>
        <v>43.891733723482076</v>
      </c>
      <c r="M432" s="28">
        <f>+Indicadores!AK432</f>
        <v>48</v>
      </c>
      <c r="N432" s="8">
        <f>+Indicadores!AL432</f>
        <v>15</v>
      </c>
      <c r="O432" s="16">
        <f t="shared" si="49"/>
        <v>31.25</v>
      </c>
      <c r="P432" s="26">
        <f>+Indicadores!AZ432</f>
        <v>35</v>
      </c>
      <c r="Q432" s="6">
        <f>+Indicadores!BA432</f>
        <v>14</v>
      </c>
      <c r="R432" s="13">
        <f t="shared" si="50"/>
        <v>40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4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2</v>
      </c>
      <c r="L433" s="13">
        <f t="shared" si="48"/>
        <v>9.4894666919719111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18</v>
      </c>
      <c r="R433" s="13">
        <f t="shared" si="50"/>
        <v>33.333333333333329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4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11</v>
      </c>
      <c r="L434" s="13">
        <f t="shared" si="48"/>
        <v>5.6914312914892404</v>
      </c>
      <c r="M434" s="28">
        <f>+Indicadores!AK434</f>
        <v>47</v>
      </c>
      <c r="N434" s="8">
        <f>+Indicadores!AL434</f>
        <v>154</v>
      </c>
      <c r="O434" s="16">
        <f t="shared" si="49"/>
        <v>327.65957446808511</v>
      </c>
      <c r="P434" s="26">
        <f>+Indicadores!AZ434</f>
        <v>495</v>
      </c>
      <c r="Q434" s="6">
        <f>+Indicadores!BA434</f>
        <v>122</v>
      </c>
      <c r="R434" s="13">
        <f t="shared" si="50"/>
        <v>24.646464646464647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293</v>
      </c>
      <c r="X434" s="13">
        <f t="shared" si="52"/>
        <v>0</v>
      </c>
      <c r="Y434" s="26">
        <f>+Indicadores!CS434</f>
        <v>301.72700000000003</v>
      </c>
      <c r="Z434" s="6">
        <f>+Indicadores!CT434</f>
        <v>16</v>
      </c>
      <c r="AA434" s="47">
        <f t="shared" si="53"/>
        <v>5.3028068419465271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1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3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9</v>
      </c>
      <c r="O437" s="16">
        <f t="shared" si="49"/>
        <v>7.5</v>
      </c>
      <c r="P437" s="26">
        <f>+Indicadores!AZ437</f>
        <v>77</v>
      </c>
      <c r="Q437" s="6">
        <f>+Indicadores!BA437</f>
        <v>20</v>
      </c>
      <c r="R437" s="13">
        <f t="shared" si="50"/>
        <v>25.97402597402597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10</v>
      </c>
      <c r="L438" s="13">
        <f t="shared" si="48"/>
        <v>31.340102795537174</v>
      </c>
      <c r="M438" s="28">
        <f>+Indicadores!AK438</f>
        <v>92</v>
      </c>
      <c r="N438" s="8">
        <f>+Indicadores!AL438</f>
        <v>16</v>
      </c>
      <c r="O438" s="16">
        <f t="shared" si="49"/>
        <v>17.391304347826086</v>
      </c>
      <c r="P438" s="26">
        <f>+Indicadores!AZ438</f>
        <v>82</v>
      </c>
      <c r="Q438" s="6">
        <f>+Indicadores!BA438</f>
        <v>18</v>
      </c>
      <c r="R438" s="13">
        <f t="shared" si="50"/>
        <v>21.951219512195124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7</v>
      </c>
      <c r="X438" s="13">
        <f t="shared" si="52"/>
        <v>0</v>
      </c>
      <c r="Y438" s="26">
        <f>+Indicadores!CS438</f>
        <v>50.092000000000006</v>
      </c>
      <c r="Z438" s="6">
        <f>+Indicadores!CT438</f>
        <v>4</v>
      </c>
      <c r="AA438" s="47">
        <f t="shared" si="53"/>
        <v>7.9853070350554969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12</v>
      </c>
      <c r="O439" s="16">
        <f t="shared" si="49"/>
        <v>0</v>
      </c>
      <c r="P439" s="26">
        <f>+Indicadores!AZ439</f>
        <v>145</v>
      </c>
      <c r="Q439" s="6">
        <f>+Indicadores!BA439</f>
        <v>8</v>
      </c>
      <c r="R439" s="13">
        <f t="shared" si="50"/>
        <v>5.5172413793103452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7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3</v>
      </c>
      <c r="L440" s="13">
        <f t="shared" si="48"/>
        <v>12.243898457268797</v>
      </c>
      <c r="M440" s="28" t="str">
        <f>+Indicadores!AK440</f>
        <v>0</v>
      </c>
      <c r="N440" s="8">
        <f>+Indicadores!AL440</f>
        <v>4</v>
      </c>
      <c r="O440" s="16">
        <f t="shared" si="49"/>
        <v>0</v>
      </c>
      <c r="P440" s="26">
        <f>+Indicadores!AZ440</f>
        <v>63</v>
      </c>
      <c r="Q440" s="6">
        <f>+Indicadores!BA440</f>
        <v>8</v>
      </c>
      <c r="R440" s="13">
        <f t="shared" si="50"/>
        <v>12.698412698412698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2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4</v>
      </c>
      <c r="O441" s="16">
        <f t="shared" si="49"/>
        <v>6.666666666666667</v>
      </c>
      <c r="P441" s="26">
        <f>+Indicadores!AZ441</f>
        <v>47</v>
      </c>
      <c r="Q441" s="6">
        <f>+Indicadores!BA441</f>
        <v>5</v>
      </c>
      <c r="R441" s="13">
        <f t="shared" si="50"/>
        <v>10.638297872340425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1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6</v>
      </c>
      <c r="L442" s="13">
        <f t="shared" si="48"/>
        <v>21.945866861741038</v>
      </c>
      <c r="M442" s="28">
        <f>+Indicadores!AK442</f>
        <v>93</v>
      </c>
      <c r="N442" s="8">
        <f>+Indicadores!AL442</f>
        <v>11</v>
      </c>
      <c r="O442" s="16">
        <f t="shared" si="49"/>
        <v>11.827956989247312</v>
      </c>
      <c r="P442" s="26">
        <f>+Indicadores!AZ442</f>
        <v>70</v>
      </c>
      <c r="Q442" s="6">
        <f>+Indicadores!BA442</f>
        <v>13</v>
      </c>
      <c r="R442" s="13">
        <f t="shared" si="50"/>
        <v>18.571428571428573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8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1</v>
      </c>
      <c r="L443" s="13">
        <f t="shared" si="48"/>
        <v>3.9910600255427844</v>
      </c>
      <c r="M443" s="28">
        <f>+Indicadores!AK443</f>
        <v>60</v>
      </c>
      <c r="N443" s="8">
        <f>+Indicadores!AL443</f>
        <v>3</v>
      </c>
      <c r="O443" s="16">
        <f t="shared" si="49"/>
        <v>5</v>
      </c>
      <c r="P443" s="26">
        <f>+Indicadores!AZ443</f>
        <v>64</v>
      </c>
      <c r="Q443" s="6">
        <f>+Indicadores!BA443</f>
        <v>5</v>
      </c>
      <c r="R443" s="13">
        <f t="shared" si="50"/>
        <v>7.8125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4</v>
      </c>
      <c r="L444" s="13">
        <f t="shared" si="48"/>
        <v>14.630577907827359</v>
      </c>
      <c r="M444" s="28">
        <f>+Indicadores!AK444</f>
        <v>61</v>
      </c>
      <c r="N444" s="8">
        <f>+Indicadores!AL444</f>
        <v>39</v>
      </c>
      <c r="O444" s="16">
        <f t="shared" si="49"/>
        <v>63.934426229508205</v>
      </c>
      <c r="P444" s="26">
        <f>+Indicadores!AZ444</f>
        <v>70</v>
      </c>
      <c r="Q444" s="6">
        <f>+Indicadores!BA444</f>
        <v>23</v>
      </c>
      <c r="R444" s="13">
        <f t="shared" si="50"/>
        <v>32.857142857142854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5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154</v>
      </c>
      <c r="L446" s="13">
        <f t="shared" si="48"/>
        <v>43.213756566246133</v>
      </c>
      <c r="M446" s="28" t="str">
        <f>+Indicadores!AK446</f>
        <v>0</v>
      </c>
      <c r="N446" s="8">
        <f>+Indicadores!AL446</f>
        <v>204</v>
      </c>
      <c r="O446" s="16">
        <f t="shared" si="49"/>
        <v>0</v>
      </c>
      <c r="P446" s="26">
        <f>+Indicadores!AZ446</f>
        <v>913</v>
      </c>
      <c r="Q446" s="6">
        <f>+Indicadores!BA446</f>
        <v>180</v>
      </c>
      <c r="R446" s="13">
        <f t="shared" si="50"/>
        <v>19.715224534501644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13</v>
      </c>
      <c r="X446" s="13">
        <f t="shared" si="52"/>
        <v>0</v>
      </c>
      <c r="Y446" s="26">
        <f>+Indicadores!CS446</f>
        <v>556.63199999999995</v>
      </c>
      <c r="Z446" s="6">
        <f>+Indicadores!CT446</f>
        <v>6</v>
      </c>
      <c r="AA446" s="47">
        <f t="shared" si="53"/>
        <v>1.0779114387961886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7</v>
      </c>
      <c r="R447" s="13">
        <f t="shared" si="50"/>
        <v>20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1</v>
      </c>
      <c r="L448" s="13">
        <f t="shared" si="48"/>
        <v>7.3152889539136794</v>
      </c>
      <c r="M448" s="28" t="str">
        <f>+Indicadores!AK448</f>
        <v>0</v>
      </c>
      <c r="N448" s="8">
        <f>+Indicadores!AL448</f>
        <v>3</v>
      </c>
      <c r="O448" s="16">
        <f t="shared" si="49"/>
        <v>0</v>
      </c>
      <c r="P448" s="26">
        <f>+Indicadores!AZ448</f>
        <v>35</v>
      </c>
      <c r="Q448" s="6">
        <f>+Indicadores!BA448</f>
        <v>8</v>
      </c>
      <c r="R448" s="13">
        <f t="shared" si="50"/>
        <v>22.857142857142858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2</v>
      </c>
      <c r="L449" s="13">
        <f t="shared" si="48"/>
        <v>15.964240102171138</v>
      </c>
      <c r="M449" s="28" t="str">
        <f>+Indicadores!AK449</f>
        <v>0</v>
      </c>
      <c r="N449" s="8">
        <f>+Indicadores!AL449</f>
        <v>2</v>
      </c>
      <c r="O449" s="16">
        <f t="shared" si="49"/>
        <v>0</v>
      </c>
      <c r="P449" s="26">
        <f>+Indicadores!AZ449</f>
        <v>32</v>
      </c>
      <c r="Q449" s="6">
        <f>+Indicadores!BA449</f>
        <v>1</v>
      </c>
      <c r="R449" s="13">
        <f t="shared" si="50"/>
        <v>3.125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1</v>
      </c>
      <c r="O450" s="16">
        <f t="shared" si="49"/>
        <v>0</v>
      </c>
      <c r="P450" s="26">
        <f>+Indicadores!AZ450</f>
        <v>32</v>
      </c>
      <c r="Q450" s="6">
        <f>+Indicadores!BA450</f>
        <v>5</v>
      </c>
      <c r="R450" s="13">
        <f t="shared" si="50"/>
        <v>15.625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4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4</v>
      </c>
      <c r="O451" s="16">
        <f t="shared" si="49"/>
        <v>3.007518796992481</v>
      </c>
      <c r="P451" s="26">
        <f>+Indicadores!AZ451</f>
        <v>28</v>
      </c>
      <c r="Q451" s="6">
        <f>+Indicadores!BA451</f>
        <v>12</v>
      </c>
      <c r="R451" s="13">
        <f t="shared" si="50"/>
        <v>42.857142857142854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3</v>
      </c>
      <c r="L452" s="13">
        <f t="shared" si="48"/>
        <v>23.946360153256705</v>
      </c>
      <c r="M452" s="28" t="str">
        <f>+Indicadores!AK452</f>
        <v>0</v>
      </c>
      <c r="N452" s="8">
        <f>+Indicadores!AL452</f>
        <v>6</v>
      </c>
      <c r="O452" s="16">
        <f t="shared" si="49"/>
        <v>0</v>
      </c>
      <c r="P452" s="26">
        <f>+Indicadores!AZ452</f>
        <v>32</v>
      </c>
      <c r="Q452" s="6">
        <f>+Indicadores!BA452</f>
        <v>6</v>
      </c>
      <c r="R452" s="13">
        <f t="shared" si="50"/>
        <v>18.75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2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3</v>
      </c>
      <c r="O453" s="16">
        <f t="shared" si="49"/>
        <v>0</v>
      </c>
      <c r="P453" s="26">
        <f>+Indicadores!AZ453</f>
        <v>28</v>
      </c>
      <c r="Q453" s="6">
        <f>+Indicadores!BA453</f>
        <v>2</v>
      </c>
      <c r="R453" s="13">
        <f t="shared" si="50"/>
        <v>7.1428571428571423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3</v>
      </c>
      <c r="L454" s="13">
        <f t="shared" si="48"/>
        <v>23.946360153256705</v>
      </c>
      <c r="M454" s="28" t="str">
        <f>+Indicadores!AK454</f>
        <v>0</v>
      </c>
      <c r="N454" s="8">
        <f>+Indicadores!AL454</f>
        <v>1</v>
      </c>
      <c r="O454" s="16">
        <f t="shared" si="49"/>
        <v>0</v>
      </c>
      <c r="P454" s="26">
        <f>+Indicadores!AZ454</f>
        <v>32</v>
      </c>
      <c r="Q454" s="6">
        <f>+Indicadores!BA454</f>
        <v>5</v>
      </c>
      <c r="R454" s="13">
        <f t="shared" si="50"/>
        <v>15.625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2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1</v>
      </c>
      <c r="R456" s="13">
        <f t="shared" si="50"/>
        <v>5.2631578947368416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5</v>
      </c>
      <c r="R459" s="13">
        <f t="shared" si="50"/>
        <v>31.25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5</v>
      </c>
      <c r="L460" s="13">
        <f t="shared" si="48"/>
        <v>17.103957855847845</v>
      </c>
      <c r="M460" s="28">
        <f>+Indicadores!AK460</f>
        <v>108</v>
      </c>
      <c r="N460" s="8">
        <f>+Indicadores!AL460</f>
        <v>13</v>
      </c>
      <c r="O460" s="16">
        <f t="shared" si="49"/>
        <v>12.037037037037036</v>
      </c>
      <c r="P460" s="26">
        <f>+Indicadores!AZ460</f>
        <v>75</v>
      </c>
      <c r="Q460" s="6">
        <f>+Indicadores!BA460</f>
        <v>13</v>
      </c>
      <c r="R460" s="13">
        <f t="shared" si="50"/>
        <v>17.333333333333336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2</v>
      </c>
      <c r="L461" s="13">
        <f t="shared" si="48"/>
        <v>39.047247169074581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2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1</v>
      </c>
      <c r="R463" s="13">
        <f t="shared" si="50"/>
        <v>4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4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8</v>
      </c>
      <c r="R464" s="13">
        <f t="shared" ref="R464:R493" si="56">IFERROR(Q464/P464,0)*100</f>
        <v>5.298013245033113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14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2</v>
      </c>
      <c r="AA464" s="47">
        <f t="shared" ref="AA464:AA493" si="59">IFERROR(Z464/Y464,0)*100</f>
        <v>5.3928706250337051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12</v>
      </c>
      <c r="L465" s="13">
        <f t="shared" si="54"/>
        <v>140.38371548900329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12</v>
      </c>
      <c r="R465" s="13">
        <f t="shared" si="56"/>
        <v>54.54545454545454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2</v>
      </c>
      <c r="AA465" s="47">
        <f t="shared" si="59"/>
        <v>14.867677668748142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5</v>
      </c>
      <c r="L466" s="13">
        <f t="shared" si="54"/>
        <v>6.805313588850173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15</v>
      </c>
      <c r="R466" s="13">
        <f t="shared" si="56"/>
        <v>16.304347826086957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51</v>
      </c>
      <c r="X466" s="13">
        <f t="shared" si="58"/>
        <v>0</v>
      </c>
      <c r="Y466" s="26">
        <f>+Indicadores!CS466</f>
        <v>95.22</v>
      </c>
      <c r="Z466" s="6">
        <f>+Indicadores!CT466</f>
        <v>2</v>
      </c>
      <c r="AA466" s="47">
        <f t="shared" si="59"/>
        <v>2.1003990758244067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15</v>
      </c>
      <c r="L467" s="13">
        <f t="shared" si="54"/>
        <v>30.508267740557688</v>
      </c>
      <c r="M467" s="28" t="str">
        <f>+Indicadores!AK467</f>
        <v>0</v>
      </c>
      <c r="N467" s="8">
        <f>+Indicadores!AL467</f>
        <v>3</v>
      </c>
      <c r="O467" s="16">
        <f t="shared" si="55"/>
        <v>0</v>
      </c>
      <c r="P467" s="26">
        <f>+Indicadores!AZ467</f>
        <v>126</v>
      </c>
      <c r="Q467" s="6">
        <f>+Indicadores!BA467</f>
        <v>50</v>
      </c>
      <c r="R467" s="13">
        <f t="shared" si="56"/>
        <v>39.682539682539684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33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2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1</v>
      </c>
      <c r="R469" s="13">
        <f t="shared" si="56"/>
        <v>7.6923076923076925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1</v>
      </c>
      <c r="O470" s="16">
        <f t="shared" si="55"/>
        <v>0</v>
      </c>
      <c r="P470" s="26">
        <f>+Indicadores!AZ470</f>
        <v>13</v>
      </c>
      <c r="Q470" s="6">
        <f>+Indicadores!BA470</f>
        <v>2</v>
      </c>
      <c r="R470" s="13">
        <f t="shared" si="56"/>
        <v>15.384615384615385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1</v>
      </c>
      <c r="L471" s="13">
        <f t="shared" si="54"/>
        <v>19.52362358453729</v>
      </c>
      <c r="M471" s="28" t="str">
        <f>+Indicadores!AK471</f>
        <v>0</v>
      </c>
      <c r="N471" s="8">
        <f>+Indicadores!AL471</f>
        <v>4</v>
      </c>
      <c r="O471" s="16">
        <f t="shared" si="55"/>
        <v>0</v>
      </c>
      <c r="P471" s="26">
        <f>+Indicadores!AZ471</f>
        <v>13</v>
      </c>
      <c r="Q471" s="6">
        <f>+Indicadores!BA471</f>
        <v>4</v>
      </c>
      <c r="R471" s="13">
        <f t="shared" si="56"/>
        <v>30.76923076923077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1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3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1</v>
      </c>
      <c r="L473" s="13">
        <f t="shared" si="54"/>
        <v>13.502565487442613</v>
      </c>
      <c r="M473" s="28" t="str">
        <f>+Indicadores!AK473</f>
        <v>0</v>
      </c>
      <c r="N473" s="8">
        <f>+Indicadores!AL473</f>
        <v>4</v>
      </c>
      <c r="O473" s="16">
        <f t="shared" si="55"/>
        <v>0</v>
      </c>
      <c r="P473" s="26">
        <f>+Indicadores!AZ473</f>
        <v>19</v>
      </c>
      <c r="Q473" s="6">
        <f>+Indicadores!BA473</f>
        <v>3</v>
      </c>
      <c r="R473" s="13">
        <f t="shared" si="56"/>
        <v>15.789473684210526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4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4</v>
      </c>
      <c r="O474" s="16">
        <f t="shared" si="55"/>
        <v>0</v>
      </c>
      <c r="P474" s="26">
        <f>+Indicadores!AZ474</f>
        <v>9</v>
      </c>
      <c r="Q474" s="6">
        <f>+Indicadores!BA474</f>
        <v>4</v>
      </c>
      <c r="R474" s="13">
        <f t="shared" si="56"/>
        <v>44.444444444444443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1</v>
      </c>
      <c r="O475" s="16">
        <f t="shared" si="55"/>
        <v>0</v>
      </c>
      <c r="P475" s="26">
        <f>+Indicadores!AZ475</f>
        <v>6</v>
      </c>
      <c r="Q475" s="6">
        <f>+Indicadores!BA475</f>
        <v>5</v>
      </c>
      <c r="R475" s="13">
        <f t="shared" si="56"/>
        <v>83.333333333333343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1</v>
      </c>
      <c r="AA475" s="47">
        <f t="shared" si="59"/>
        <v>26.910656620021527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4</v>
      </c>
      <c r="L476" s="13">
        <f t="shared" si="54"/>
        <v>21.064827005108224</v>
      </c>
      <c r="M476" s="28" t="str">
        <f>+Indicadores!AK476</f>
        <v>0</v>
      </c>
      <c r="N476" s="8">
        <f>+Indicadores!AL476</f>
        <v>15</v>
      </c>
      <c r="O476" s="16">
        <f t="shared" si="55"/>
        <v>0</v>
      </c>
      <c r="P476" s="26">
        <f>+Indicadores!AZ476</f>
        <v>49</v>
      </c>
      <c r="Q476" s="6">
        <f>+Indicadores!BA476</f>
        <v>24</v>
      </c>
      <c r="R476" s="13">
        <f t="shared" si="56"/>
        <v>48.979591836734691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31</v>
      </c>
      <c r="X476" s="13">
        <f t="shared" si="58"/>
        <v>0</v>
      </c>
      <c r="Y476" s="26">
        <f>+Indicadores!CS476</f>
        <v>25.027999999999999</v>
      </c>
      <c r="Z476" s="6">
        <f>+Indicadores!CT476</f>
        <v>1</v>
      </c>
      <c r="AA476" s="47">
        <f t="shared" si="59"/>
        <v>3.9955250119865755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4</v>
      </c>
      <c r="L477" s="13">
        <f t="shared" si="54"/>
        <v>63.85696040868455</v>
      </c>
      <c r="M477" s="28" t="str">
        <f>+Indicadores!AK477</f>
        <v>0</v>
      </c>
      <c r="N477" s="8">
        <f>+Indicadores!AL477</f>
        <v>11</v>
      </c>
      <c r="O477" s="16">
        <f t="shared" si="55"/>
        <v>0</v>
      </c>
      <c r="P477" s="26">
        <f>+Indicadores!AZ477</f>
        <v>16</v>
      </c>
      <c r="Q477" s="6">
        <f>+Indicadores!BA477</f>
        <v>12</v>
      </c>
      <c r="R477" s="13">
        <f t="shared" si="56"/>
        <v>75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1</v>
      </c>
      <c r="L478" s="13">
        <f t="shared" si="54"/>
        <v>35.236081747709655</v>
      </c>
      <c r="M478" s="28" t="str">
        <f>+Indicadores!AK478</f>
        <v>0</v>
      </c>
      <c r="N478" s="8">
        <f>+Indicadores!AL478</f>
        <v>4</v>
      </c>
      <c r="O478" s="16">
        <f t="shared" si="55"/>
        <v>0</v>
      </c>
      <c r="P478" s="26">
        <f>+Indicadores!AZ478</f>
        <v>7</v>
      </c>
      <c r="Q478" s="6">
        <f>+Indicadores!BA478</f>
        <v>5</v>
      </c>
      <c r="R478" s="13">
        <f t="shared" si="56"/>
        <v>71.428571428571431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4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1</v>
      </c>
      <c r="R479" s="13">
        <f t="shared" si="56"/>
        <v>11.111111111111111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4</v>
      </c>
      <c r="R480" s="13">
        <f t="shared" ref="R480:R482" si="62">IFERROR(Q480/P480,0)*100</f>
        <v>44.444444444444443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14</v>
      </c>
      <c r="R482" s="13">
        <f t="shared" si="62"/>
        <v>87.5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6</v>
      </c>
      <c r="L483" s="13">
        <f t="shared" si="54"/>
        <v>70.191857744501647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21</v>
      </c>
      <c r="R483" s="13">
        <f t="shared" si="56"/>
        <v>95.454545454545453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29</v>
      </c>
      <c r="X483" s="13">
        <f t="shared" si="58"/>
        <v>0</v>
      </c>
      <c r="Y483" s="26">
        <f>+Indicadores!CS483</f>
        <v>13.452</v>
      </c>
      <c r="Z483" s="6">
        <f>+Indicadores!CT483</f>
        <v>2</v>
      </c>
      <c r="AA483" s="47">
        <f t="shared" si="59"/>
        <v>14.867677668748142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5</v>
      </c>
      <c r="O484" s="16">
        <f t="shared" si="55"/>
        <v>0</v>
      </c>
      <c r="P484" s="26" t="str">
        <f>+Indicadores!AZ484</f>
        <v>0</v>
      </c>
      <c r="Q484" s="6">
        <f>+Indicadores!BA484</f>
        <v>9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13</v>
      </c>
      <c r="O485" s="16">
        <f t="shared" si="55"/>
        <v>0</v>
      </c>
      <c r="P485" s="26" t="str">
        <f>+Indicadores!AZ485</f>
        <v>0</v>
      </c>
      <c r="Q485" s="6">
        <f>+Indicadores!BA485</f>
        <v>9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4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1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2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1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7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7" t="s">
        <v>618</v>
      </c>
      <c r="B1" s="122" t="s">
        <v>588</v>
      </c>
      <c r="C1" s="123"/>
      <c r="D1" s="123"/>
      <c r="E1" s="123"/>
      <c r="F1" s="124"/>
      <c r="G1" s="122" t="s">
        <v>596</v>
      </c>
      <c r="H1" s="123"/>
      <c r="I1" s="123"/>
      <c r="J1" s="123"/>
      <c r="K1" s="124"/>
      <c r="L1" s="122" t="s">
        <v>597</v>
      </c>
      <c r="M1" s="123"/>
      <c r="N1" s="123"/>
      <c r="O1" s="123"/>
      <c r="P1" s="124"/>
      <c r="Q1" s="122" t="s">
        <v>598</v>
      </c>
      <c r="R1" s="123"/>
      <c r="S1" s="123"/>
      <c r="T1" s="123"/>
      <c r="U1" s="124"/>
    </row>
    <row r="2" spans="1:21" ht="14.4" customHeight="1" x14ac:dyDescent="0.2">
      <c r="A2" s="117"/>
      <c r="B2" s="125" t="s">
        <v>226</v>
      </c>
      <c r="C2" s="118" t="s">
        <v>228</v>
      </c>
      <c r="D2" s="118" t="s">
        <v>227</v>
      </c>
      <c r="E2" s="118" t="s">
        <v>244</v>
      </c>
      <c r="F2" s="120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5" t="s">
        <v>226</v>
      </c>
      <c r="M2" s="118" t="s">
        <v>228</v>
      </c>
      <c r="N2" s="118" t="s">
        <v>227</v>
      </c>
      <c r="O2" s="118" t="s">
        <v>244</v>
      </c>
      <c r="P2" s="120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17"/>
      <c r="B3" s="126"/>
      <c r="C3" s="119"/>
      <c r="D3" s="119"/>
      <c r="E3" s="119"/>
      <c r="F3" s="121"/>
      <c r="G3" s="128"/>
      <c r="H3" s="130"/>
      <c r="I3" s="130"/>
      <c r="J3" s="130"/>
      <c r="K3" s="132"/>
      <c r="L3" s="126"/>
      <c r="M3" s="119"/>
      <c r="N3" s="119"/>
      <c r="O3" s="119"/>
      <c r="P3" s="121"/>
      <c r="Q3" s="128"/>
      <c r="R3" s="130"/>
      <c r="S3" s="130"/>
      <c r="T3" s="130"/>
      <c r="U3" s="132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304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141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1176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65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146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32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300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59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3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7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280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630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867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66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186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133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261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50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6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6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12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2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1519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2929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4901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307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831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581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1390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195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44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20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55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8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169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537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694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162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164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157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33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11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9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3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775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625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2091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186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445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163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602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150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11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7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16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6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3047</v>
      </c>
      <c r="C10" s="60">
        <f t="shared" ref="C10:F10" si="0">SUBTOTAL(109,C5:C9)</f>
        <v>4862</v>
      </c>
      <c r="D10" s="60">
        <f t="shared" si="0"/>
        <v>9729</v>
      </c>
      <c r="E10" s="60">
        <f t="shared" si="0"/>
        <v>1</v>
      </c>
      <c r="F10" s="60">
        <f t="shared" si="0"/>
        <v>646</v>
      </c>
      <c r="G10" s="60">
        <f>SUBTOTAL(109,G5:G9)</f>
        <v>1770</v>
      </c>
      <c r="H10" s="60">
        <f t="shared" ref="H10" si="1">SUBTOTAL(109,H5:H9)</f>
        <v>1073</v>
      </c>
      <c r="I10" s="60">
        <f t="shared" ref="I10" si="2">SUBTOTAL(109,I5:I9)</f>
        <v>2710</v>
      </c>
      <c r="J10" s="60">
        <f t="shared" ref="J10" si="3">SUBTOTAL(109,J5:J9)</f>
        <v>0</v>
      </c>
      <c r="K10" s="60">
        <f t="shared" ref="K10" si="4">SUBTOTAL(109,K5:K9)</f>
        <v>487</v>
      </c>
      <c r="L10" s="60">
        <f>SUBTOTAL(109,L5:L9)</f>
        <v>75</v>
      </c>
      <c r="M10" s="60">
        <f t="shared" ref="M10" si="5">SUBTOTAL(109,M5:M9)</f>
        <v>42</v>
      </c>
      <c r="N10" s="60">
        <f t="shared" ref="N10" si="6">SUBTOTAL(109,N5:N9)</f>
        <v>93</v>
      </c>
      <c r="O10" s="60">
        <f t="shared" ref="O10" si="7">SUBTOTAL(109,O5:O9)</f>
        <v>0</v>
      </c>
      <c r="P10" s="60">
        <f t="shared" ref="P10" si="8">SUBTOTAL(109,P5:P9)</f>
        <v>17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33" t="s">
        <v>618</v>
      </c>
      <c r="B12" s="122" t="s">
        <v>599</v>
      </c>
      <c r="C12" s="123"/>
      <c r="D12" s="123"/>
      <c r="E12" s="123"/>
      <c r="F12" s="124"/>
      <c r="G12" s="122" t="s">
        <v>600</v>
      </c>
      <c r="H12" s="123"/>
      <c r="I12" s="123"/>
      <c r="J12" s="123"/>
      <c r="K12" s="124"/>
    </row>
    <row r="13" spans="1:21" s="2" customFormat="1" ht="14.4" customHeight="1" x14ac:dyDescent="0.2">
      <c r="A13" s="134"/>
      <c r="B13" s="125" t="s">
        <v>226</v>
      </c>
      <c r="C13" s="118" t="s">
        <v>228</v>
      </c>
      <c r="D13" s="118" t="s">
        <v>227</v>
      </c>
      <c r="E13" s="118" t="s">
        <v>244</v>
      </c>
      <c r="F13" s="120" t="s">
        <v>595</v>
      </c>
      <c r="G13" s="127" t="s">
        <v>226</v>
      </c>
      <c r="H13" s="129" t="s">
        <v>228</v>
      </c>
      <c r="I13" s="129" t="s">
        <v>227</v>
      </c>
      <c r="J13" s="129" t="s">
        <v>244</v>
      </c>
      <c r="K13" s="131" t="s">
        <v>595</v>
      </c>
    </row>
    <row r="14" spans="1:21" s="2" customFormat="1" ht="96" customHeight="1" thickBot="1" x14ac:dyDescent="0.25">
      <c r="A14" s="135"/>
      <c r="B14" s="126"/>
      <c r="C14" s="119"/>
      <c r="D14" s="119"/>
      <c r="E14" s="119"/>
      <c r="F14" s="121"/>
      <c r="G14" s="128"/>
      <c r="H14" s="130"/>
      <c r="I14" s="130"/>
      <c r="J14" s="130"/>
      <c r="K14" s="132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450</v>
      </c>
      <c r="C16" s="56">
        <f t="shared" ref="C16:F16" si="13">+C5+H5</f>
        <v>173</v>
      </c>
      <c r="D16" s="56">
        <f t="shared" si="13"/>
        <v>1476</v>
      </c>
      <c r="E16" s="56">
        <f t="shared" si="13"/>
        <v>0</v>
      </c>
      <c r="F16" s="56">
        <f t="shared" si="13"/>
        <v>124</v>
      </c>
      <c r="G16" s="63">
        <f>+L5+Q5</f>
        <v>3</v>
      </c>
      <c r="H16" s="56">
        <f t="shared" ref="H16:K16" si="14">+M5+R5</f>
        <v>0</v>
      </c>
      <c r="I16" s="56">
        <f t="shared" si="14"/>
        <v>7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466</v>
      </c>
      <c r="C17" s="57">
        <f t="shared" si="15"/>
        <v>763</v>
      </c>
      <c r="D17" s="57">
        <f t="shared" si="15"/>
        <v>1128</v>
      </c>
      <c r="E17" s="57">
        <f t="shared" si="15"/>
        <v>1</v>
      </c>
      <c r="F17" s="57">
        <f t="shared" si="15"/>
        <v>116</v>
      </c>
      <c r="G17" s="57">
        <f t="shared" ref="G17:K17" si="16">+L6+Q6</f>
        <v>6</v>
      </c>
      <c r="H17" s="57">
        <f t="shared" si="16"/>
        <v>6</v>
      </c>
      <c r="I17" s="57">
        <f t="shared" si="16"/>
        <v>12</v>
      </c>
      <c r="J17" s="57">
        <f t="shared" si="16"/>
        <v>0</v>
      </c>
      <c r="K17" s="57">
        <f t="shared" si="16"/>
        <v>2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2350</v>
      </c>
      <c r="C18" s="57">
        <f t="shared" si="17"/>
        <v>3510</v>
      </c>
      <c r="D18" s="57">
        <f t="shared" si="17"/>
        <v>6291</v>
      </c>
      <c r="E18" s="57">
        <f t="shared" si="17"/>
        <v>0</v>
      </c>
      <c r="F18" s="57">
        <f t="shared" si="17"/>
        <v>502</v>
      </c>
      <c r="G18" s="57">
        <f t="shared" ref="G18:K18" si="18">+L7+Q7</f>
        <v>44</v>
      </c>
      <c r="H18" s="57">
        <f t="shared" si="18"/>
        <v>20</v>
      </c>
      <c r="I18" s="57">
        <f t="shared" si="18"/>
        <v>55</v>
      </c>
      <c r="J18" s="57">
        <f t="shared" si="18"/>
        <v>0</v>
      </c>
      <c r="K18" s="57">
        <f t="shared" si="18"/>
        <v>8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331</v>
      </c>
      <c r="C19" s="57">
        <f t="shared" si="19"/>
        <v>701</v>
      </c>
      <c r="D19" s="57">
        <f t="shared" si="19"/>
        <v>851</v>
      </c>
      <c r="E19" s="57">
        <f t="shared" si="19"/>
        <v>0</v>
      </c>
      <c r="F19" s="57">
        <f t="shared" si="19"/>
        <v>55</v>
      </c>
      <c r="G19" s="57">
        <f t="shared" ref="G19:K19" si="20">+L8+Q8</f>
        <v>11</v>
      </c>
      <c r="H19" s="57">
        <f t="shared" si="20"/>
        <v>9</v>
      </c>
      <c r="I19" s="57">
        <f t="shared" si="20"/>
        <v>3</v>
      </c>
      <c r="J19" s="57">
        <f t="shared" si="20"/>
        <v>0</v>
      </c>
      <c r="K19" s="57">
        <f t="shared" si="20"/>
        <v>1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1220</v>
      </c>
      <c r="C20" s="57">
        <f t="shared" si="21"/>
        <v>788</v>
      </c>
      <c r="D20" s="57">
        <f t="shared" si="21"/>
        <v>2693</v>
      </c>
      <c r="E20" s="57">
        <f t="shared" si="21"/>
        <v>0</v>
      </c>
      <c r="F20" s="57">
        <f t="shared" si="21"/>
        <v>336</v>
      </c>
      <c r="G20" s="57">
        <f t="shared" ref="G20:K20" si="22">+L9+Q9</f>
        <v>11</v>
      </c>
      <c r="H20" s="57">
        <f t="shared" si="22"/>
        <v>7</v>
      </c>
      <c r="I20" s="57">
        <f t="shared" si="22"/>
        <v>16</v>
      </c>
      <c r="J20" s="57">
        <f t="shared" si="22"/>
        <v>0</v>
      </c>
      <c r="K20" s="57">
        <f t="shared" si="22"/>
        <v>6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4817</v>
      </c>
      <c r="C21" s="60">
        <f t="shared" ref="C21" si="23">SUBTOTAL(109,C16:C20)</f>
        <v>5935</v>
      </c>
      <c r="D21" s="60">
        <f t="shared" ref="D21" si="24">SUBTOTAL(109,D16:D20)</f>
        <v>12439</v>
      </c>
      <c r="E21" s="60">
        <f t="shared" ref="E21" si="25">SUBTOTAL(109,E16:E20)</f>
        <v>1</v>
      </c>
      <c r="F21" s="60">
        <f t="shared" ref="F21" si="26">SUBTOTAL(109,F16:F20)</f>
        <v>1133</v>
      </c>
      <c r="G21" s="60">
        <f>SUBTOTAL(109,G16:G20)</f>
        <v>75</v>
      </c>
      <c r="H21" s="60">
        <f t="shared" ref="H21" si="27">SUBTOTAL(109,H16:H20)</f>
        <v>42</v>
      </c>
      <c r="I21" s="60">
        <f t="shared" ref="I21" si="28">SUBTOTAL(109,I16:I20)</f>
        <v>93</v>
      </c>
      <c r="J21" s="60">
        <f t="shared" ref="J21" si="29">SUBTOTAL(109,J16:J20)</f>
        <v>0</v>
      </c>
      <c r="K21" s="60">
        <f t="shared" ref="K21" si="30">SUBTOTAL(109,K16:K20)</f>
        <v>17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7" t="s">
        <v>619</v>
      </c>
      <c r="B1" s="122" t="s">
        <v>588</v>
      </c>
      <c r="C1" s="123"/>
      <c r="D1" s="123"/>
      <c r="E1" s="123"/>
      <c r="F1" s="124"/>
      <c r="G1" s="122" t="s">
        <v>596</v>
      </c>
      <c r="H1" s="123"/>
      <c r="I1" s="123"/>
      <c r="J1" s="123"/>
      <c r="K1" s="124"/>
      <c r="L1" s="122" t="s">
        <v>597</v>
      </c>
      <c r="M1" s="123"/>
      <c r="N1" s="123"/>
      <c r="O1" s="123"/>
      <c r="P1" s="124"/>
      <c r="Q1" s="122" t="s">
        <v>598</v>
      </c>
      <c r="R1" s="123"/>
      <c r="S1" s="123"/>
      <c r="T1" s="123"/>
      <c r="U1" s="124"/>
    </row>
    <row r="2" spans="1:21" ht="14.4" customHeight="1" x14ac:dyDescent="0.2">
      <c r="A2" s="117"/>
      <c r="B2" s="125" t="s">
        <v>226</v>
      </c>
      <c r="C2" s="118" t="s">
        <v>228</v>
      </c>
      <c r="D2" s="118" t="s">
        <v>227</v>
      </c>
      <c r="E2" s="118" t="s">
        <v>244</v>
      </c>
      <c r="F2" s="120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5" t="s">
        <v>226</v>
      </c>
      <c r="M2" s="118" t="s">
        <v>228</v>
      </c>
      <c r="N2" s="118" t="s">
        <v>227</v>
      </c>
      <c r="O2" s="118" t="s">
        <v>244</v>
      </c>
      <c r="P2" s="120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17"/>
      <c r="B3" s="126"/>
      <c r="C3" s="119"/>
      <c r="D3" s="119"/>
      <c r="E3" s="119"/>
      <c r="F3" s="121"/>
      <c r="G3" s="128"/>
      <c r="H3" s="130"/>
      <c r="I3" s="130"/>
      <c r="J3" s="130"/>
      <c r="K3" s="132"/>
      <c r="L3" s="126"/>
      <c r="M3" s="119"/>
      <c r="N3" s="119"/>
      <c r="O3" s="119"/>
      <c r="P3" s="121"/>
      <c r="Q3" s="128"/>
      <c r="R3" s="130"/>
      <c r="S3" s="130"/>
      <c r="T3" s="130"/>
      <c r="U3" s="132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1030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1986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2859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211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538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417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803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139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28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14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38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6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173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483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845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93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79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277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24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4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3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3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2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161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295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719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29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113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77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177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21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4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4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155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165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478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87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8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133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11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8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3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10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1519</v>
      </c>
      <c r="C9" s="60">
        <f t="shared" si="0"/>
        <v>2929</v>
      </c>
      <c r="D9" s="60">
        <f t="shared" si="0"/>
        <v>4901</v>
      </c>
      <c r="E9" s="60">
        <f t="shared" si="0"/>
        <v>0</v>
      </c>
      <c r="F9" s="60">
        <f t="shared" si="0"/>
        <v>307</v>
      </c>
      <c r="G9" s="60">
        <f t="shared" si="0"/>
        <v>831</v>
      </c>
      <c r="H9" s="60">
        <f t="shared" si="0"/>
        <v>581</v>
      </c>
      <c r="I9" s="60">
        <f t="shared" si="0"/>
        <v>1390</v>
      </c>
      <c r="J9" s="60">
        <f t="shared" si="0"/>
        <v>0</v>
      </c>
      <c r="K9" s="60">
        <f t="shared" si="0"/>
        <v>195</v>
      </c>
      <c r="L9" s="60">
        <f t="shared" si="0"/>
        <v>44</v>
      </c>
      <c r="M9" s="60">
        <f t="shared" si="0"/>
        <v>20</v>
      </c>
      <c r="N9" s="60">
        <f t="shared" si="0"/>
        <v>55</v>
      </c>
      <c r="O9" s="60">
        <f t="shared" si="0"/>
        <v>0</v>
      </c>
      <c r="P9" s="60">
        <f t="shared" si="0"/>
        <v>8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7" t="s">
        <v>619</v>
      </c>
      <c r="B11" s="122" t="s">
        <v>599</v>
      </c>
      <c r="C11" s="123"/>
      <c r="D11" s="123"/>
      <c r="E11" s="123"/>
      <c r="F11" s="124"/>
      <c r="G11" s="122" t="s">
        <v>600</v>
      </c>
      <c r="H11" s="123"/>
      <c r="I11" s="123"/>
      <c r="J11" s="123"/>
      <c r="K11" s="124"/>
    </row>
    <row r="12" spans="1:21" s="2" customFormat="1" ht="14.4" customHeight="1" x14ac:dyDescent="0.2">
      <c r="A12" s="117"/>
      <c r="B12" s="125" t="s">
        <v>226</v>
      </c>
      <c r="C12" s="118" t="s">
        <v>228</v>
      </c>
      <c r="D12" s="118" t="s">
        <v>227</v>
      </c>
      <c r="E12" s="118" t="s">
        <v>244</v>
      </c>
      <c r="F12" s="120" t="s">
        <v>595</v>
      </c>
      <c r="G12" s="127" t="s">
        <v>226</v>
      </c>
      <c r="H12" s="129" t="s">
        <v>228</v>
      </c>
      <c r="I12" s="129" t="s">
        <v>227</v>
      </c>
      <c r="J12" s="129" t="s">
        <v>244</v>
      </c>
      <c r="K12" s="131" t="s">
        <v>595</v>
      </c>
    </row>
    <row r="13" spans="1:21" s="2" customFormat="1" ht="96" customHeight="1" thickBot="1" x14ac:dyDescent="0.25">
      <c r="A13" s="117"/>
      <c r="B13" s="126"/>
      <c r="C13" s="119"/>
      <c r="D13" s="119"/>
      <c r="E13" s="119"/>
      <c r="F13" s="121"/>
      <c r="G13" s="128"/>
      <c r="H13" s="130"/>
      <c r="I13" s="130"/>
      <c r="J13" s="130"/>
      <c r="K13" s="132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1568</v>
      </c>
      <c r="C15" s="56">
        <f t="shared" si="1"/>
        <v>2403</v>
      </c>
      <c r="D15" s="56">
        <f t="shared" si="1"/>
        <v>3662</v>
      </c>
      <c r="E15" s="56">
        <f t="shared" si="1"/>
        <v>0</v>
      </c>
      <c r="F15" s="56">
        <f t="shared" si="1"/>
        <v>350</v>
      </c>
      <c r="G15" s="63">
        <f t="shared" ref="G15:K18" si="2">+L5+Q5</f>
        <v>28</v>
      </c>
      <c r="H15" s="56">
        <f t="shared" si="2"/>
        <v>14</v>
      </c>
      <c r="I15" s="56">
        <f t="shared" si="2"/>
        <v>38</v>
      </c>
      <c r="J15" s="56">
        <f t="shared" si="2"/>
        <v>0</v>
      </c>
      <c r="K15" s="56">
        <f t="shared" si="2"/>
        <v>6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266</v>
      </c>
      <c r="C16" s="57">
        <f t="shared" si="1"/>
        <v>562</v>
      </c>
      <c r="D16" s="57">
        <f t="shared" si="1"/>
        <v>1122</v>
      </c>
      <c r="E16" s="57">
        <f t="shared" si="1"/>
        <v>0</v>
      </c>
      <c r="F16" s="57">
        <f t="shared" si="1"/>
        <v>61</v>
      </c>
      <c r="G16" s="57">
        <f t="shared" si="2"/>
        <v>4</v>
      </c>
      <c r="H16" s="57">
        <f t="shared" si="2"/>
        <v>3</v>
      </c>
      <c r="I16" s="57">
        <f t="shared" si="2"/>
        <v>3</v>
      </c>
      <c r="J16" s="57">
        <f t="shared" si="2"/>
        <v>0</v>
      </c>
      <c r="K16" s="57">
        <f t="shared" si="2"/>
        <v>2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274</v>
      </c>
      <c r="C17" s="57">
        <f t="shared" si="1"/>
        <v>372</v>
      </c>
      <c r="D17" s="57">
        <f t="shared" si="1"/>
        <v>896</v>
      </c>
      <c r="E17" s="57">
        <f t="shared" si="1"/>
        <v>0</v>
      </c>
      <c r="F17" s="57">
        <f t="shared" si="1"/>
        <v>50</v>
      </c>
      <c r="G17" s="57">
        <f t="shared" si="2"/>
        <v>4</v>
      </c>
      <c r="H17" s="57">
        <f t="shared" si="2"/>
        <v>0</v>
      </c>
      <c r="I17" s="57">
        <f t="shared" si="2"/>
        <v>4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242</v>
      </c>
      <c r="C18" s="57">
        <f t="shared" si="1"/>
        <v>173</v>
      </c>
      <c r="D18" s="57">
        <f t="shared" si="1"/>
        <v>611</v>
      </c>
      <c r="E18" s="57">
        <f t="shared" si="1"/>
        <v>0</v>
      </c>
      <c r="F18" s="57">
        <f t="shared" si="1"/>
        <v>41</v>
      </c>
      <c r="G18" s="57">
        <f t="shared" si="2"/>
        <v>8</v>
      </c>
      <c r="H18" s="57">
        <f t="shared" si="2"/>
        <v>3</v>
      </c>
      <c r="I18" s="57">
        <f t="shared" si="2"/>
        <v>10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2350</v>
      </c>
      <c r="C19" s="60">
        <f t="shared" si="3"/>
        <v>3510</v>
      </c>
      <c r="D19" s="60">
        <f t="shared" si="3"/>
        <v>6291</v>
      </c>
      <c r="E19" s="60">
        <f t="shared" si="3"/>
        <v>0</v>
      </c>
      <c r="F19" s="60">
        <f t="shared" si="3"/>
        <v>502</v>
      </c>
      <c r="G19" s="60">
        <f t="shared" si="3"/>
        <v>44</v>
      </c>
      <c r="H19" s="60">
        <f t="shared" si="3"/>
        <v>20</v>
      </c>
      <c r="I19" s="60">
        <f t="shared" si="3"/>
        <v>55</v>
      </c>
      <c r="J19" s="60">
        <f t="shared" si="3"/>
        <v>0</v>
      </c>
      <c r="K19" s="60">
        <f t="shared" si="3"/>
        <v>8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2025-07-16T12:43:02Z</dcterms:modified>
</cp:coreProperties>
</file>